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AC832F63-E3D3-4376-8DFD-81C6BE07CC62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4" i="22"/>
  <c r="Q3" i="22"/>
  <c r="Q13" i="21"/>
  <c r="Q12" i="21"/>
  <c r="Q10" i="21"/>
  <c r="Q9" i="21"/>
  <c r="Q8" i="21"/>
  <c r="Q7" i="21"/>
  <c r="Q6" i="21"/>
  <c r="Z4" i="21"/>
  <c r="Q3" i="21"/>
  <c r="AC2" i="21"/>
  <c r="Q13" i="20"/>
  <c r="Q12" i="20"/>
  <c r="Q10" i="20"/>
  <c r="Q9" i="20"/>
  <c r="Q8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7" i="20"/>
  <c r="Q6" i="20"/>
  <c r="Z4" i="20"/>
  <c r="Q3" i="20"/>
  <c r="Q7" i="19"/>
  <c r="Z4" i="19"/>
  <c r="Q6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9"/>
  <c r="J37" i="18"/>
  <c r="J36" i="18"/>
  <c r="L36" i="18" s="1"/>
  <c r="N36" i="18" s="1"/>
  <c r="N34" i="18"/>
  <c r="F37" i="25" l="1"/>
  <c r="J36" i="25" s="1"/>
  <c r="J37" i="25" s="1"/>
  <c r="F37" i="24"/>
  <c r="J36" i="24" s="1"/>
  <c r="F37" i="23"/>
  <c r="J36" i="23" s="1"/>
  <c r="F37" i="22"/>
  <c r="J36" i="22" s="1"/>
  <c r="F37" i="21"/>
  <c r="J36" i="21" s="1"/>
  <c r="F37" i="20"/>
  <c r="J36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L36" i="25" l="1"/>
  <c r="J37" i="24"/>
  <c r="L36" i="24" s="1"/>
  <c r="J37" i="23"/>
  <c r="L36" i="23" s="1"/>
  <c r="J37" i="22"/>
  <c r="J37" i="21"/>
  <c r="L36" i="21" s="1"/>
  <c r="J37" i="20"/>
  <c r="L36" i="20" s="1"/>
  <c r="F37" i="19"/>
  <c r="J36" i="19" s="1"/>
  <c r="F37" i="18"/>
  <c r="L36" i="22" l="1"/>
  <c r="J37" i="19"/>
  <c r="L36" i="19" s="1"/>
  <c r="J35" i="18"/>
  <c r="J39" i="18" s="1"/>
  <c r="N39" i="18" l="1"/>
  <c r="N41" i="18" s="1"/>
  <c r="J7" i="19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<sst xmlns="http://schemas.openxmlformats.org/spreadsheetml/2006/main" count="432" uniqueCount="62">
  <si>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</si>
  <si>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</si>
  <si>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</si>
  <si>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</si>
  <si>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</si>
  <si>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</si>
  <si>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</si>
  <si>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</si>
  <si>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</si>
  <si>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</si>
  <si>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</si>
  <si>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</si>
  <si>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</si>
  <si>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</si>
  <si>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</si>
  <si>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</si>
  <si>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</si>
  <si>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</si>
  <si>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</si>
  <si>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</si>
  <si>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</si>
  <si>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</si>
  <si>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</si>
  <si>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</si>
  <si>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</si>
  <si>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</si>
  <si>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</si>
  <si>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</si>
  <si>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</si>
  <si>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</si>
  <si>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</si>
  <si>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</si>
  <si>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</si>
  <si>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DEVELİ EMMİ TURİZM SEYAHAT</t>
  </si>
  <si>
    <t>KAMER S.SÜT YEMİ (KAMER" "A) 19 PRT.</t>
  </si>
  <si>
    <t>Satış</t>
  </si>
  <si>
    <t>YM1</t>
  </si>
  <si>
    <t>Aralık Sütünden Kesilecek</t>
  </si>
  <si>
    <t>ARALIK SÜTÜNE YAZILDI</t>
  </si>
  <si>
    <t>OCAK SÜTÜNDEN KESİLECEK</t>
  </si>
  <si>
    <t>Kamer A 265 Torba</t>
  </si>
  <si>
    <t>YEM FİYAT FARKI</t>
  </si>
  <si>
    <t>AD</t>
  </si>
  <si>
    <t>V.EYYÜPAĞA</t>
  </si>
  <si>
    <t>ÜMÜT EVLİ TARAFINDAN ÖDENEN</t>
  </si>
  <si>
    <t>OCAK SÜTÜNE YAZILDI</t>
  </si>
  <si>
    <t>OCAK YEM KESİNTİSİ</t>
  </si>
  <si>
    <t>KAMER BUZAĞI BAŞLANGIÇ YEMİ</t>
  </si>
  <si>
    <t>KAMER MISIR TAMAMLAYICI YEM</t>
  </si>
  <si>
    <t>YMF</t>
  </si>
  <si>
    <t>Şubat Sütünden Kesilecek</t>
  </si>
  <si>
    <t>Kamer Mısır 10 Ad.</t>
  </si>
  <si>
    <t>Kamer A 118 Ad.</t>
  </si>
  <si>
    <t>ŞUBAT SÜTÜNE YAZILDI</t>
  </si>
  <si>
    <t>Z.KATILIM</t>
  </si>
  <si>
    <t>KAMER MISIR FLAKE</t>
  </si>
  <si>
    <t>Mart Sütünden Kesilecek</t>
  </si>
  <si>
    <t>Kamer Mısır Flake 30 Ad.</t>
  </si>
  <si>
    <t>Kamer A 150 Ad.</t>
  </si>
  <si>
    <t>MART SÜTÜNE YAZILDI</t>
  </si>
  <si>
    <t>Z.EYYÜPAĞA</t>
  </si>
  <si>
    <t>MAYIS SÜTÜ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</si>
</sst>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5" fillId="0" borderId="0" applyFont="0" applyFill="0" applyBorder="0" applyAlignment="0" applyProtection="0"/>
  </cellStyleXfs>
  <cellXfs count="151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8" fontId="6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6" fillId="2" borderId="9" xfId="210" applyNumberFormat="1" applyFill="1" applyBorder="1" applyAlignment="1">
      <alignment horizontal="right"/>
    </xf>
    <xf numFmtId="49" fontId="6" fillId="2" borderId="9" xfId="210" applyNumberFormat="1" applyFill="1" applyBorder="1" applyAlignment="1">
      <alignment horizontal="left"/>
    </xf>
    <xf numFmtId="164" fontId="6" fillId="2" borderId="9" xfId="210" applyNumberFormat="1" applyFill="1" applyBorder="1"/>
    <xf numFmtId="169" fontId="6" fillId="2" borderId="9" xfId="210" applyNumberFormat="1" applyFill="1" applyBorder="1" applyAlignment="1">
      <alignment horizontal="right"/>
    </xf>
    <xf numFmtId="4" fontId="6" fillId="2" borderId="9" xfId="210" applyNumberFormat="1" applyFill="1" applyBorder="1" applyAlignment="1">
      <alignment horizontal="right"/>
    </xf>
    <xf numFmtId="0" fontId="6" fillId="2" borderId="9" xfId="210" applyFill="1" applyBorder="1"/>
    <xf numFmtId="0" fontId="5" fillId="0" borderId="9" xfId="230" applyBorder="1"/>
    <xf numFmtId="169" fontId="5" fillId="0" borderId="9" xfId="230" applyNumberFormat="1" applyBorder="1" applyAlignment="1">
      <alignment horizontal="right"/>
    </xf>
    <xf numFmtId="4" fontId="5" fillId="0" borderId="9" xfId="230" applyNumberFormat="1" applyBorder="1" applyAlignment="1">
      <alignment horizontal="right"/>
    </xf>
    <xf numFmtId="164" fontId="5" fillId="0" borderId="9" xfId="230" applyNumberFormat="1" applyBorder="1"/>
    <xf numFmtId="49" fontId="5" fillId="0" borderId="9" xfId="230" applyNumberFormat="1" applyBorder="1" applyAlignment="1">
      <alignment horizontal="left"/>
    </xf>
    <xf numFmtId="167" fontId="5" fillId="0" borderId="9" xfId="230" applyNumberFormat="1" applyBorder="1" applyAlignment="1">
      <alignment horizontal="right"/>
    </xf>
    <xf numFmtId="14" fontId="0" fillId="0" borderId="9" xfId="0" applyNumberFormat="1" applyBorder="1"/>
    <xf numFmtId="168" fontId="5" fillId="0" borderId="9" xfId="230" applyNumberFormat="1" applyBorder="1" applyAlignment="1">
      <alignment horizontal="left"/>
    </xf>
    <xf numFmtId="49" fontId="5" fillId="0" borderId="0" xfId="230" applyNumberFormat="1" applyAlignment="1">
      <alignment horizontal="left"/>
    </xf>
    <xf numFmtId="0" fontId="0" fillId="35" borderId="0" xfId="0" applyFill="1"/>
    <xf numFmtId="2" fontId="0" fillId="0" borderId="9" xfId="0" applyNumberFormat="1" applyBorder="1"/>
    <xf numFmtId="4" fontId="4" fillId="0" borderId="9" xfId="250" applyNumberFormat="1" applyBorder="1" applyAlignment="1">
      <alignment horizontal="right"/>
    </xf>
    <xf numFmtId="168" fontId="4" fillId="0" borderId="9" xfId="250" applyNumberFormat="1" applyBorder="1" applyAlignment="1">
      <alignment horizontal="left"/>
    </xf>
    <xf numFmtId="2" fontId="0" fillId="2" borderId="9" xfId="0" applyNumberFormat="1" applyFill="1" applyBorder="1"/>
    <xf numFmtId="43" fontId="0" fillId="2" borderId="9" xfId="46" applyFont="1" applyFill="1" applyBorder="1"/>
    <xf numFmtId="3" fontId="4" fillId="0" borderId="9" xfId="250" applyNumberFormat="1" applyBorder="1"/>
    <xf numFmtId="169" fontId="4" fillId="0" borderId="9" xfId="250" applyNumberFormat="1" applyBorder="1" applyAlignment="1">
      <alignment horizontal="right"/>
    </xf>
    <xf numFmtId="49" fontId="4" fillId="0" borderId="9" xfId="250" applyNumberFormat="1" applyBorder="1" applyAlignment="1">
      <alignment horizontal="left"/>
    </xf>
    <xf numFmtId="167" fontId="4" fillId="0" borderId="9" xfId="250" applyNumberFormat="1" applyBorder="1" applyAlignment="1">
      <alignment horizontal="right"/>
    </xf>
    <xf numFmtId="49" fontId="4" fillId="2" borderId="9" xfId="250" applyNumberFormat="1" applyFill="1" applyBorder="1" applyAlignment="1">
      <alignment horizontal="left"/>
    </xf>
    <xf numFmtId="2" fontId="0" fillId="34" borderId="9" xfId="0" applyNumberFormat="1" applyFill="1" applyBorder="1"/>
    <xf numFmtId="169" fontId="4" fillId="2" borderId="9" xfId="250" applyNumberFormat="1" applyFill="1" applyBorder="1" applyAlignment="1">
      <alignment horizontal="right"/>
    </xf>
    <xf numFmtId="168" fontId="4" fillId="2" borderId="9" xfId="250" applyNumberFormat="1" applyFill="1" applyBorder="1" applyAlignment="1">
      <alignment horizontal="left"/>
    </xf>
    <xf numFmtId="0" fontId="4" fillId="0" borderId="0" xfId="250"/>
    <xf numFmtId="168" fontId="4" fillId="0" borderId="0" xfId="250" applyNumberFormat="1" applyAlignment="1">
      <alignment horizontal="left"/>
    </xf>
    <xf numFmtId="167" fontId="4" fillId="0" borderId="0" xfId="250" applyNumberFormat="1" applyAlignment="1">
      <alignment horizontal="right"/>
    </xf>
    <xf numFmtId="49" fontId="4" fillId="0" borderId="0" xfId="250" applyNumberFormat="1" applyAlignment="1">
      <alignment horizontal="left"/>
    </xf>
    <xf numFmtId="169" fontId="4" fillId="0" borderId="0" xfId="250" applyNumberFormat="1" applyAlignment="1">
      <alignment horizontal="right"/>
    </xf>
    <xf numFmtId="4" fontId="4" fillId="0" borderId="0" xfId="250" applyNumberFormat="1" applyAlignment="1">
      <alignment horizontal="right"/>
    </xf>
    <xf numFmtId="3" fontId="4" fillId="0" borderId="0" xfId="250" applyNumberFormat="1"/>
    <xf numFmtId="168" fontId="3" fillId="2" borderId="9" xfId="270" applyNumberFormat="1" applyFill="1" applyBorder="1" applyAlignment="1">
      <alignment horizontal="left"/>
    </xf>
    <xf numFmtId="3" fontId="4" fillId="2" borderId="9" xfId="250" applyNumberFormat="1" applyFill="1" applyBorder="1"/>
    <xf numFmtId="167" fontId="4" fillId="2" borderId="9" xfId="250" applyNumberFormat="1" applyFill="1" applyBorder="1" applyAlignment="1">
      <alignment horizontal="right"/>
    </xf>
    <xf numFmtId="0" fontId="5" fillId="2" borderId="9" xfId="230" applyFill="1" applyBorder="1"/>
    <xf numFmtId="4" fontId="5" fillId="2" borderId="9" xfId="230" applyNumberFormat="1" applyFill="1" applyBorder="1" applyAlignment="1">
      <alignment horizontal="right"/>
    </xf>
    <xf numFmtId="168" fontId="5" fillId="2" borderId="9" xfId="230" applyNumberFormat="1" applyFill="1" applyBorder="1" applyAlignment="1">
      <alignment horizontal="left"/>
    </xf>
    <xf numFmtId="164" fontId="5" fillId="2" borderId="9" xfId="230" applyNumberFormat="1" applyFill="1" applyBorder="1"/>
    <xf numFmtId="169" fontId="5" fillId="2" borderId="9" xfId="230" applyNumberFormat="1" applyFill="1" applyBorder="1" applyAlignment="1">
      <alignment horizontal="right"/>
    </xf>
    <xf numFmtId="49" fontId="5" fillId="2" borderId="9" xfId="230" applyNumberFormat="1" applyFill="1" applyBorder="1" applyAlignment="1">
      <alignment horizontal="left"/>
    </xf>
    <xf numFmtId="4" fontId="4" fillId="2" borderId="9" xfId="250" applyNumberFormat="1" applyFill="1" applyBorder="1" applyAlignment="1">
      <alignment horizontal="right"/>
    </xf>
    <xf numFmtId="167" fontId="5" fillId="2" borderId="9" xfId="230" applyNumberFormat="1" applyFill="1" applyBorder="1" applyAlignment="1">
      <alignment horizontal="right"/>
    </xf>
    <xf numFmtId="167" fontId="3" fillId="2" borderId="9" xfId="270" applyNumberFormat="1" applyFill="1" applyBorder="1" applyAlignment="1">
      <alignment horizontal="right"/>
    </xf>
    <xf numFmtId="49" fontId="3" fillId="2" borderId="9" xfId="270" applyNumberFormat="1" applyFill="1" applyBorder="1" applyAlignment="1">
      <alignment horizontal="left"/>
    </xf>
    <xf numFmtId="164" fontId="3" fillId="2" borderId="9" xfId="270" applyNumberFormat="1" applyFill="1" applyBorder="1"/>
    <xf numFmtId="169" fontId="3" fillId="2" borderId="9" xfId="270" applyNumberFormat="1" applyFill="1" applyBorder="1" applyAlignment="1">
      <alignment horizontal="right"/>
    </xf>
    <xf numFmtId="4" fontId="3" fillId="2" borderId="9" xfId="270" applyNumberFormat="1" applyFill="1" applyBorder="1" applyAlignment="1">
      <alignment horizontal="right"/>
    </xf>
    <xf numFmtId="0" fontId="3" fillId="2" borderId="9" xfId="270" applyFill="1" applyBorder="1"/>
    <xf numFmtId="3" fontId="3" fillId="2" borderId="9" xfId="270" applyNumberFormat="1" applyFill="1" applyBorder="1"/>
    <xf numFmtId="168" fontId="2" fillId="0" borderId="9" xfId="290" applyNumberFormat="1" applyFill="1" applyBorder="1" applyAlignment="1">
      <alignment horizontal="left"/>
    </xf>
    <xf numFmtId="167" fontId="2" fillId="0" borderId="9" xfId="290" applyNumberFormat="1" applyFill="1" applyBorder="1" applyAlignment="1">
      <alignment horizontal="right"/>
    </xf>
    <xf numFmtId="49" fontId="2" fillId="0" borderId="9" xfId="290" applyNumberFormat="1" applyFill="1" applyBorder="1" applyAlignment="1">
      <alignment horizontal="left"/>
    </xf>
    <xf numFmtId="3" fontId="2" fillId="0" borderId="9" xfId="290" applyNumberFormat="1" applyFill="1" applyBorder="1"/>
    <xf numFmtId="169" fontId="2" fillId="0" borderId="9" xfId="290" applyNumberFormat="1" applyFill="1" applyBorder="1" applyAlignment="1">
      <alignment horizontal="right"/>
    </xf>
    <xf numFmtId="4" fontId="2" fillId="0" borderId="9" xfId="290" applyNumberFormat="1" applyFill="1" applyBorder="1" applyAlignment="1">
      <alignment horizontal="right"/>
    </xf>
    <xf numFmtId="0" fontId="2" fillId="0" borderId="9" xfId="290" applyFill="1" applyBorder="1"/>
    <xf numFmtId="164" fontId="2" fillId="0" borderId="9" xfId="290" applyNumberFormat="1" applyFill="1" applyBorder="1"/>
    <xf numFmtId="168" fontId="2" fillId="2" borderId="9" xfId="290" applyNumberFormat="1" applyFill="1" applyBorder="1" applyAlignment="1">
      <alignment horizontal="left"/>
    </xf>
    <xf numFmtId="167" fontId="2" fillId="2" borderId="9" xfId="290" applyNumberFormat="1" applyFill="1" applyBorder="1" applyAlignment="1">
      <alignment horizontal="right"/>
    </xf>
    <xf numFmtId="49" fontId="2" fillId="2" borderId="9" xfId="290" applyNumberFormat="1" applyFill="1" applyBorder="1" applyAlignment="1">
      <alignment horizontal="left"/>
    </xf>
    <xf numFmtId="3" fontId="2" fillId="2" borderId="9" xfId="290" applyNumberFormat="1" applyFill="1" applyBorder="1"/>
    <xf numFmtId="169" fontId="2" fillId="2" borderId="9" xfId="290" applyNumberFormat="1" applyFill="1" applyBorder="1" applyAlignment="1">
      <alignment horizontal="right"/>
    </xf>
    <xf numFmtId="4" fontId="2" fillId="2" borderId="9" xfId="290" applyNumberFormat="1" applyFill="1" applyBorder="1" applyAlignment="1">
      <alignment horizontal="right"/>
    </xf>
    <xf numFmtId="0" fontId="2" fillId="2" borderId="9" xfId="290" applyFill="1" applyBorder="1"/>
    <xf numFmtId="164" fontId="2" fillId="2" borderId="9" xfId="290" applyNumberFormat="1" applyFill="1" applyBorder="1"/>
    <xf numFmtId="0" fontId="0" fillId="34" borderId="9" xfId="0" applyFill="1" applyBorder="1"/>
    <xf numFmtId="4" fontId="1" fillId="0" borderId="9" xfId="310" applyNumberFormat="1" applyBorder="1" applyAlignment="1">
      <alignment horizontal="right"/>
    </xf>
    <xf numFmtId="168" fontId="1" fillId="0" borderId="9" xfId="310" applyNumberFormat="1" applyBorder="1" applyAlignment="1">
      <alignment horizontal="left"/>
    </xf>
    <xf numFmtId="168" fontId="1" fillId="2" borderId="9" xfId="310" applyNumberFormat="1" applyFill="1" applyBorder="1" applyAlignment="1">
      <alignment horizontal="left"/>
    </xf>
    <xf numFmtId="167" fontId="1" fillId="2" borderId="9" xfId="310" applyNumberFormat="1" applyFill="1" applyBorder="1" applyAlignment="1">
      <alignment horizontal="right"/>
    </xf>
    <xf numFmtId="49" fontId="1" fillId="2" borderId="9" xfId="310" applyNumberFormat="1" applyFill="1" applyBorder="1" applyAlignment="1">
      <alignment horizontal="left"/>
    </xf>
    <xf numFmtId="3" fontId="1" fillId="2" borderId="9" xfId="310" applyNumberFormat="1" applyFill="1" applyBorder="1"/>
    <xf numFmtId="169" fontId="1" fillId="2" borderId="9" xfId="310" applyNumberFormat="1" applyFill="1" applyBorder="1" applyAlignment="1">
      <alignment horizontal="right"/>
    </xf>
    <xf numFmtId="4" fontId="1" fillId="2" borderId="9" xfId="310" applyNumberFormat="1" applyFill="1" applyBorder="1" applyAlignment="1">
      <alignment horizontal="right"/>
    </xf>
    <xf numFmtId="164" fontId="1" fillId="2" borderId="9" xfId="310" applyNumberFormat="1" applyFill="1" applyBorder="1"/>
    <xf numFmtId="0" fontId="1" fillId="2" borderId="9" xfId="310" applyFill="1" applyBorder="1"/>
    <xf numFmtId="43" fontId="0" fillId="34" borderId="9" xfId="330" applyFont="1" applyFill="1" applyBorder="1"/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9" xfId="0" applyFill="1" applyBorder="1" applyAlignment="1">
      <alignment horizontal="center"/>
    </xf>
  </cellXfs>
  <cellStyles count="331">
    <cellStyle name="%20 - Vurgu1" xfId="19" builtinId="30" customBuiltin="1"/>
    <cellStyle name="%20 - Vurgu1 10" xfId="212" xr:uid="{CB72B87E-66E0-40BC-BE2F-C53211DFE3F8}"/>
    <cellStyle name="%20 - Vurgu1 11" xfId="232" xr:uid="{3E1DDB53-B238-42A8-A733-06E64FE58A98}"/>
    <cellStyle name="%20 - Vurgu1 12" xfId="252" xr:uid="{4141892A-60A2-424D-B6C8-A1B139D5BCA5}"/>
    <cellStyle name="%20 - Vurgu1 13" xfId="272" xr:uid="{30127185-8654-42DC-A0B4-D2CA31FCB7C9}"/>
    <cellStyle name="%20 - Vurgu1 14" xfId="292" xr:uid="{99349986-4E79-410B-8685-56FCE68338D3}"/>
    <cellStyle name="%20 - Vurgu1 15" xfId="312" xr:uid="{B5E8F305-EB02-4EF1-9C54-9F33521F4E0A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63BC557-8109-4666-99FA-DADFB7630F5F}"/>
    <cellStyle name="%20 - Vurgu2 11" xfId="235" xr:uid="{37E86F34-B8D9-478D-B07C-4C2409819C50}"/>
    <cellStyle name="%20 - Vurgu2 12" xfId="255" xr:uid="{7073B5FC-2A79-4E24-82D5-555021908931}"/>
    <cellStyle name="%20 - Vurgu2 13" xfId="275" xr:uid="{984931CA-F603-43C6-9227-50B29DB4FBB2}"/>
    <cellStyle name="%20 - Vurgu2 14" xfId="295" xr:uid="{691C4166-04FD-42AC-B100-01885D58469E}"/>
    <cellStyle name="%20 - Vurgu2 15" xfId="315" xr:uid="{ECBB7E75-CFCF-41F8-831E-F9C81659051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8418DD0-334A-4BBC-9B9A-2D12C56A0D86}"/>
    <cellStyle name="%20 - Vurgu3 11" xfId="238" xr:uid="{B8A4E1E5-3105-436B-8984-A6BE2CF111BD}"/>
    <cellStyle name="%20 - Vurgu3 12" xfId="258" xr:uid="{A0D04454-E2B6-4740-85BD-03A34BA6F42E}"/>
    <cellStyle name="%20 - Vurgu3 13" xfId="278" xr:uid="{97EC4720-8FA5-419A-9B38-48569D1B54A6}"/>
    <cellStyle name="%20 - Vurgu3 14" xfId="298" xr:uid="{E9D1A5A9-2276-4AFB-83FE-694C9F205DA3}"/>
    <cellStyle name="%20 - Vurgu3 15" xfId="318" xr:uid="{7A9D7AEB-8AFD-4656-BD67-4A41276D481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2FDF311-8501-4658-9183-CB5C41B377AD}"/>
    <cellStyle name="%20 - Vurgu4 11" xfId="241" xr:uid="{8291D453-CFB0-45AA-AD47-B23B933C73AE}"/>
    <cellStyle name="%20 - Vurgu4 12" xfId="261" xr:uid="{5DBE9143-2C48-4F94-8184-F8C2121B7B4B}"/>
    <cellStyle name="%20 - Vurgu4 13" xfId="281" xr:uid="{258A438B-F179-48AD-AE21-87352162967B}"/>
    <cellStyle name="%20 - Vurgu4 14" xfId="301" xr:uid="{F7942807-145E-4B68-A1C4-403CFE3F5D11}"/>
    <cellStyle name="%20 - Vurgu4 15" xfId="321" xr:uid="{6A8485A2-F86F-414F-AD4A-0D25BB2C5CB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909CF49-D52F-4C70-A2CF-CF2EC816E15E}"/>
    <cellStyle name="%20 - Vurgu5 11" xfId="244" xr:uid="{1EE3C6BB-0822-4B50-B6CF-8981A3728ACC}"/>
    <cellStyle name="%20 - Vurgu5 12" xfId="264" xr:uid="{CD3FC0D9-1C51-4C75-BDC4-C11B2E5418D4}"/>
    <cellStyle name="%20 - Vurgu5 13" xfId="284" xr:uid="{727D2C2C-33DB-4E20-8740-3CD7EE369EE3}"/>
    <cellStyle name="%20 - Vurgu5 14" xfId="304" xr:uid="{C29BFCF2-A3F0-4362-83F7-85A3075EE70A}"/>
    <cellStyle name="%20 - Vurgu5 15" xfId="324" xr:uid="{ABE0658A-4321-4091-B358-A6CACAA0021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DC0852A-9735-4EF2-849B-3ED29E7E24E3}"/>
    <cellStyle name="%20 - Vurgu6 11" xfId="247" xr:uid="{CD64B422-3D3C-4203-A7F3-0D4920D97ADA}"/>
    <cellStyle name="%20 - Vurgu6 12" xfId="267" xr:uid="{6D7146A8-C2E7-4E65-9DB4-65A8150ECECF}"/>
    <cellStyle name="%20 - Vurgu6 13" xfId="287" xr:uid="{43017AEF-2C39-490D-859D-02DCEF2A3A54}"/>
    <cellStyle name="%20 - Vurgu6 14" xfId="307" xr:uid="{87DD314A-C5E6-42F4-BADA-E2E8CC0EC715}"/>
    <cellStyle name="%20 - Vurgu6 15" xfId="327" xr:uid="{46947473-7C16-4F1B-8F9A-19C820597B9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9AB6A7C-FA8E-41D4-A26A-3ACEC3A5E2BD}"/>
    <cellStyle name="%40 - Vurgu1 11" xfId="233" xr:uid="{D95F4EFE-5CCB-4FC5-B3A8-776B2A62E2C3}"/>
    <cellStyle name="%40 - Vurgu1 12" xfId="253" xr:uid="{21A39CBB-2062-4D9E-98B1-A800DD034EE3}"/>
    <cellStyle name="%40 - Vurgu1 13" xfId="273" xr:uid="{30DAFBC6-B030-4CE0-AB7D-207D8BCA58ED}"/>
    <cellStyle name="%40 - Vurgu1 14" xfId="293" xr:uid="{85DCFC18-08DA-4250-9131-2AF5534F6BEB}"/>
    <cellStyle name="%40 - Vurgu1 15" xfId="313" xr:uid="{3CF16CB5-EF61-4F17-A937-B90DB59FAD4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3DC6175-5A12-4279-9AF5-54674E178C3E}"/>
    <cellStyle name="%40 - Vurgu2 11" xfId="236" xr:uid="{330D8304-68B5-4A24-A55A-C2E4F80CE100}"/>
    <cellStyle name="%40 - Vurgu2 12" xfId="256" xr:uid="{6760894F-8DE3-42AA-9170-5ECB93FB7DB3}"/>
    <cellStyle name="%40 - Vurgu2 13" xfId="276" xr:uid="{E7FC2F54-F692-4561-B489-42ECEA6CD864}"/>
    <cellStyle name="%40 - Vurgu2 14" xfId="296" xr:uid="{98729783-37E6-4F43-A707-F38FA34B8145}"/>
    <cellStyle name="%40 - Vurgu2 15" xfId="316" xr:uid="{66320FAE-112B-4FC3-AC63-BCE82C615D3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184DE10-F957-464F-8A26-FBC397816C74}"/>
    <cellStyle name="%40 - Vurgu3 11" xfId="239" xr:uid="{38957387-3A8E-4AD0-88BA-16DDE2A6ADA9}"/>
    <cellStyle name="%40 - Vurgu3 12" xfId="259" xr:uid="{5617045D-0086-43F5-88A2-395267AA8015}"/>
    <cellStyle name="%40 - Vurgu3 13" xfId="279" xr:uid="{8F6A70B0-5A92-4B94-9031-425577F08A73}"/>
    <cellStyle name="%40 - Vurgu3 14" xfId="299" xr:uid="{FF7161C0-E54A-4988-904C-872C45527B15}"/>
    <cellStyle name="%40 - Vurgu3 15" xfId="319" xr:uid="{B999F983-10B3-415A-949F-0D7468DA93C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405676F-55E3-4BCC-8F87-F869F76A7884}"/>
    <cellStyle name="%40 - Vurgu4 11" xfId="242" xr:uid="{37DAC258-2540-4471-867B-83C72509B623}"/>
    <cellStyle name="%40 - Vurgu4 12" xfId="262" xr:uid="{D2F4E702-2BC4-41F8-A29E-CB232F78BDB1}"/>
    <cellStyle name="%40 - Vurgu4 13" xfId="282" xr:uid="{C1B3F3F2-46CC-4D6D-9EDB-209977BCE505}"/>
    <cellStyle name="%40 - Vurgu4 14" xfId="302" xr:uid="{DD23F2C9-F988-4C77-8042-6C4FF82DA8A7}"/>
    <cellStyle name="%40 - Vurgu4 15" xfId="322" xr:uid="{F12F1078-8C50-4C60-A107-355402A89F2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241F92A-BB16-4DF9-8CFC-78D8AE004F49}"/>
    <cellStyle name="%40 - Vurgu5 11" xfId="245" xr:uid="{705D6AAB-1672-4850-991A-10F66168624C}"/>
    <cellStyle name="%40 - Vurgu5 12" xfId="265" xr:uid="{FE197F30-E690-41C3-8CF8-3F34E83BC373}"/>
    <cellStyle name="%40 - Vurgu5 13" xfId="285" xr:uid="{84B8D63D-717B-440E-9CB0-C8CAAF476695}"/>
    <cellStyle name="%40 - Vurgu5 14" xfId="305" xr:uid="{59494F7E-4313-4620-BBE2-141010C33552}"/>
    <cellStyle name="%40 - Vurgu5 15" xfId="325" xr:uid="{17BFF032-9F85-4114-BE98-E761962D021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8EFE6D2-7CA9-4E49-8D31-AF856A294625}"/>
    <cellStyle name="%40 - Vurgu6 11" xfId="248" xr:uid="{B5917E75-FD50-440C-81B8-7D02617C12A2}"/>
    <cellStyle name="%40 - Vurgu6 12" xfId="268" xr:uid="{AED0C24C-0973-4385-94BA-C12E8CB5C9C8}"/>
    <cellStyle name="%40 - Vurgu6 13" xfId="288" xr:uid="{BBAA6EB4-3765-4D0B-8D4D-5A34DD2BD41E}"/>
    <cellStyle name="%40 - Vurgu6 14" xfId="308" xr:uid="{D09CC1C9-A50C-4A7C-A824-905ABEBE91DD}"/>
    <cellStyle name="%40 - Vurgu6 15" xfId="328" xr:uid="{8EEEDCAA-4D97-43D3-9927-E0B95F8B779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254E807-3896-4B2D-B717-55E5BA24A21E}"/>
    <cellStyle name="%60 - Vurgu1 11" xfId="234" xr:uid="{46040141-B9E7-4677-A206-8B25809121E7}"/>
    <cellStyle name="%60 - Vurgu1 12" xfId="254" xr:uid="{2BF33B0E-F6B4-494E-80F7-EA680540AF6C}"/>
    <cellStyle name="%60 - Vurgu1 13" xfId="274" xr:uid="{8D3E1685-98F1-4897-BA9B-21AE4A17DE13}"/>
    <cellStyle name="%60 - Vurgu1 14" xfId="294" xr:uid="{626FA03E-1254-4695-8D96-AAEF554D9C4B}"/>
    <cellStyle name="%60 - Vurgu1 15" xfId="314" xr:uid="{FA98230B-0094-48CC-8CE7-B39B984FC3D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5F88DA5-1B30-4F4D-A62B-D1AF36003552}"/>
    <cellStyle name="%60 - Vurgu2 11" xfId="237" xr:uid="{F2729E64-517E-4374-B796-C6CEA40A49CD}"/>
    <cellStyle name="%60 - Vurgu2 12" xfId="257" xr:uid="{777FB593-AC9E-43DE-B6A1-83925634AEDA}"/>
    <cellStyle name="%60 - Vurgu2 13" xfId="277" xr:uid="{CA9C22A3-BB76-4BD9-B5B4-FABF19EC5693}"/>
    <cellStyle name="%60 - Vurgu2 14" xfId="297" xr:uid="{87A828CB-5822-4F09-85C4-3BA50ED64C70}"/>
    <cellStyle name="%60 - Vurgu2 15" xfId="317" xr:uid="{A600E8C3-F15F-4B7C-A986-99324C17A24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014A7BD-3BBE-4164-8F8B-EB925036EF21}"/>
    <cellStyle name="%60 - Vurgu3 11" xfId="240" xr:uid="{E6C23622-A24A-43DB-B0D9-6CFB8B09B0AD}"/>
    <cellStyle name="%60 - Vurgu3 12" xfId="260" xr:uid="{8BA4C111-99FC-4C17-9D08-56046D1C6CEC}"/>
    <cellStyle name="%60 - Vurgu3 13" xfId="280" xr:uid="{905ACCB6-6914-4857-8207-7F7AED26CED7}"/>
    <cellStyle name="%60 - Vurgu3 14" xfId="300" xr:uid="{07EFAEE8-3669-4E8C-A0C4-E923EA501032}"/>
    <cellStyle name="%60 - Vurgu3 15" xfId="320" xr:uid="{0F06FB5F-0AC0-49F0-9426-6CEC92A546E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8890848-815B-40E7-9AEF-08F7679F3A60}"/>
    <cellStyle name="%60 - Vurgu4 11" xfId="243" xr:uid="{C1A3A828-8BD6-4C19-8311-C8DAD51EB221}"/>
    <cellStyle name="%60 - Vurgu4 12" xfId="263" xr:uid="{D980D3A2-B1DD-494F-88AC-01B9B8D85A84}"/>
    <cellStyle name="%60 - Vurgu4 13" xfId="283" xr:uid="{04ED480B-6869-476C-8B0B-C62D5CD963D4}"/>
    <cellStyle name="%60 - Vurgu4 14" xfId="303" xr:uid="{86D929B8-C981-4BF7-B64A-8C33401806BC}"/>
    <cellStyle name="%60 - Vurgu4 15" xfId="323" xr:uid="{A7F687BC-28FD-4745-8701-95F20478A1C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46F4045-14C3-453C-86DF-7699DB803DF4}"/>
    <cellStyle name="%60 - Vurgu5 11" xfId="246" xr:uid="{1E89D0B7-41BD-47E3-AC57-0C8B8D541CD9}"/>
    <cellStyle name="%60 - Vurgu5 12" xfId="266" xr:uid="{7CE3B9FA-0962-43B5-A4B5-60342AB43A1F}"/>
    <cellStyle name="%60 - Vurgu5 13" xfId="286" xr:uid="{FD62888C-943D-438A-AB2F-6C76C29D298F}"/>
    <cellStyle name="%60 - Vurgu5 14" xfId="306" xr:uid="{21EA3C1A-805D-411B-95E9-AE2C5B0789FB}"/>
    <cellStyle name="%60 - Vurgu5 15" xfId="326" xr:uid="{FF4AF85A-69A0-42ED-91EF-2F583980A61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414173C-FB71-476B-A2DC-2F3D1632E084}"/>
    <cellStyle name="%60 - Vurgu6 11" xfId="249" xr:uid="{244F9E29-52D3-4C60-BFD7-5AEFB8262061}"/>
    <cellStyle name="%60 - Vurgu6 12" xfId="269" xr:uid="{87BA39D0-A322-4470-A09E-A90C906C5D6B}"/>
    <cellStyle name="%60 - Vurgu6 13" xfId="289" xr:uid="{68F5E141-0A07-4C63-9583-EA551F338F0C}"/>
    <cellStyle name="%60 - Vurgu6 14" xfId="309" xr:uid="{DA293CC3-4CAA-4955-B772-E84F40F58734}"/>
    <cellStyle name="%60 - Vurgu6 15" xfId="329" xr:uid="{0E725153-EF33-46B4-A4CB-373F9345D35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B3943E7-4075-4E95-B99D-510661DF5C9A}"/>
    <cellStyle name="Normal 16" xfId="230" xr:uid="{B3496B21-D483-40D4-A795-D87099D65869}"/>
    <cellStyle name="Normal 17" xfId="250" xr:uid="{DA7AFA60-F6B5-4C6B-946C-4AC36E3FF094}"/>
    <cellStyle name="Normal 18" xfId="270" xr:uid="{50CD0042-5B88-427E-A8D1-5AF041789D27}"/>
    <cellStyle name="Normal 19" xfId="290" xr:uid="{BBB75880-F919-4C5E-B0A7-5C864E942C65}"/>
    <cellStyle name="Normal 2" xfId="47" xr:uid="{5AA281CE-7654-48E3-B4A7-93E3DD1EC944}"/>
    <cellStyle name="Normal 20" xfId="310" xr:uid="{E28A71FE-A013-431F-A6B2-25F9FDAD0372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3CFB268-13DF-4267-A52F-411B58981F3E}"/>
    <cellStyle name="Not 13" xfId="231" xr:uid="{D7986AE4-0111-483A-90A8-11EB9FA79F34}"/>
    <cellStyle name="Not 14" xfId="251" xr:uid="{C60991AE-5989-4D17-8866-683EB39C9A9B}"/>
    <cellStyle name="Not 15" xfId="271" xr:uid="{21D73B4C-B81B-4022-91A4-71B115B9582B}"/>
    <cellStyle name="Not 16" xfId="291" xr:uid="{A6FA52A8-01BF-41E6-BA28-DF82D5511066}"/>
    <cellStyle name="Not 17" xfId="311" xr:uid="{BA2C45F4-40D8-4158-AD72-53CAF6D945C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  <c r="M40" s="17" t="s">
        <v>25</v>
      </c>
      <c r="N40" s="37"/>
    </row>
    <row r="41" spans="2:14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720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45996</v>
      </c>
      <c r="Q3" s="13">
        <f>R3-P3</f>
        <v>26</v>
      </c>
      <c r="R3" s="49">
        <v>46022</v>
      </c>
      <c r="S3" s="13" t="s">
        <v>36</v>
      </c>
      <c r="T3" s="50">
        <v>347</v>
      </c>
      <c r="U3" s="13" t="s">
        <v>35</v>
      </c>
      <c r="V3" s="51" t="s">
        <v>34</v>
      </c>
      <c r="W3" s="52">
        <v>13250</v>
      </c>
      <c r="X3" s="51" t="s">
        <v>12</v>
      </c>
      <c r="Y3" s="53">
        <v>13.8</v>
      </c>
      <c r="Z3" s="54">
        <v>182850</v>
      </c>
      <c r="AA3" s="55"/>
      <c r="AB3" s="54">
        <v>182850</v>
      </c>
      <c r="AC3" s="65" t="s">
        <v>37</v>
      </c>
    </row>
    <row r="4" spans="2:29" x14ac:dyDescent="0.25">
      <c r="B4" s="7">
        <v>45992</v>
      </c>
      <c r="C4" s="8">
        <v>574</v>
      </c>
      <c r="D4" s="9"/>
      <c r="E4" s="10">
        <v>21</v>
      </c>
      <c r="F4" s="33">
        <f>E4*C4</f>
        <v>12054</v>
      </c>
      <c r="G4" s="11"/>
      <c r="H4" s="12" t="s">
        <v>6</v>
      </c>
      <c r="I4" s="13">
        <v>0.01</v>
      </c>
      <c r="J4" s="14"/>
      <c r="P4" s="78">
        <v>46022</v>
      </c>
      <c r="Q4" s="13"/>
      <c r="R4" s="49">
        <v>46022</v>
      </c>
      <c r="S4" s="13" t="s">
        <v>36</v>
      </c>
      <c r="T4" s="13">
        <v>414</v>
      </c>
      <c r="U4" s="13" t="s">
        <v>35</v>
      </c>
      <c r="V4" s="75" t="s">
        <v>41</v>
      </c>
      <c r="W4" s="13">
        <v>265</v>
      </c>
      <c r="X4" s="13" t="s">
        <v>42</v>
      </c>
      <c r="Y4" s="77">
        <v>30</v>
      </c>
      <c r="Z4" s="70">
        <f>Y4*W4</f>
        <v>7950</v>
      </c>
      <c r="AA4" s="13"/>
      <c r="AB4" s="69">
        <v>7950</v>
      </c>
      <c r="AC4" s="65" t="s">
        <v>37</v>
      </c>
    </row>
    <row r="5" spans="2:29" x14ac:dyDescent="0.25">
      <c r="B5" s="7">
        <v>45993</v>
      </c>
      <c r="C5" s="8">
        <v>583</v>
      </c>
      <c r="D5" s="9"/>
      <c r="E5" s="10">
        <v>21</v>
      </c>
      <c r="F5" s="33">
        <f t="shared" ref="F5:F34" si="0">E5*C5</f>
        <v>12243</v>
      </c>
      <c r="G5" s="11"/>
      <c r="H5" s="12" t="s">
        <v>7</v>
      </c>
      <c r="I5" s="13">
        <v>1E-3</v>
      </c>
      <c r="J5" s="14"/>
      <c r="P5" s="150" t="s">
        <v>38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76">
        <v>-190800</v>
      </c>
    </row>
    <row r="6" spans="2:29" x14ac:dyDescent="0.25">
      <c r="B6" s="7">
        <v>45994</v>
      </c>
      <c r="C6" s="8">
        <v>546</v>
      </c>
      <c r="D6" s="9"/>
      <c r="E6" s="10">
        <v>21</v>
      </c>
      <c r="F6" s="33">
        <f t="shared" si="0"/>
        <v>11466</v>
      </c>
      <c r="G6" s="11"/>
      <c r="H6" s="12" t="s">
        <v>8</v>
      </c>
      <c r="I6" s="13"/>
      <c r="J6" s="14"/>
      <c r="P6" s="63">
        <v>46021</v>
      </c>
      <c r="Q6" s="17">
        <f>R6-P6</f>
        <v>32</v>
      </c>
      <c r="R6" s="62">
        <v>46053</v>
      </c>
      <c r="S6" s="17" t="s">
        <v>36</v>
      </c>
      <c r="T6" s="61">
        <v>403</v>
      </c>
      <c r="U6" s="17" t="s">
        <v>35</v>
      </c>
      <c r="V6" s="60" t="s">
        <v>34</v>
      </c>
      <c r="W6" s="59">
        <v>50</v>
      </c>
      <c r="X6" s="60" t="s">
        <v>12</v>
      </c>
      <c r="Y6" s="57">
        <v>13.8</v>
      </c>
      <c r="Z6" s="58">
        <v>690</v>
      </c>
      <c r="AA6" s="56"/>
      <c r="AB6" s="58">
        <v>690</v>
      </c>
      <c r="AC6" s="64" t="s">
        <v>39</v>
      </c>
    </row>
    <row r="7" spans="2:29" x14ac:dyDescent="0.25">
      <c r="B7" s="7">
        <v>45995</v>
      </c>
      <c r="C7" s="8">
        <v>586</v>
      </c>
      <c r="D7" s="9"/>
      <c r="E7" s="10">
        <v>21</v>
      </c>
      <c r="F7" s="33">
        <f t="shared" si="0"/>
        <v>12306</v>
      </c>
      <c r="G7" s="11"/>
      <c r="H7" s="12" t="s">
        <v>9</v>
      </c>
      <c r="I7" s="13"/>
      <c r="J7" s="14">
        <f>'KASIM 2025'!J39*-1</f>
        <v>0</v>
      </c>
      <c r="P7" s="68">
        <v>46022</v>
      </c>
      <c r="Q7" s="17">
        <f>R7-P7</f>
        <v>31</v>
      </c>
      <c r="R7" s="62">
        <v>46053</v>
      </c>
      <c r="S7" s="17" t="s">
        <v>36</v>
      </c>
      <c r="T7" s="74">
        <v>414</v>
      </c>
      <c r="U7" s="17" t="s">
        <v>35</v>
      </c>
      <c r="V7" s="73" t="s">
        <v>41</v>
      </c>
      <c r="W7" s="71">
        <v>1</v>
      </c>
      <c r="X7" s="73" t="s">
        <v>42</v>
      </c>
      <c r="Y7" s="72">
        <v>30</v>
      </c>
      <c r="Z7" s="67">
        <v>30</v>
      </c>
      <c r="AA7" s="17"/>
      <c r="AB7" s="66">
        <v>30</v>
      </c>
      <c r="AC7" s="64" t="s">
        <v>39</v>
      </c>
    </row>
    <row r="8" spans="2:29" x14ac:dyDescent="0.25">
      <c r="B8" s="7">
        <v>45996</v>
      </c>
      <c r="C8" s="8">
        <v>583</v>
      </c>
      <c r="D8" s="9"/>
      <c r="E8" s="10">
        <v>21</v>
      </c>
      <c r="F8" s="33">
        <f t="shared" si="0"/>
        <v>12243</v>
      </c>
      <c r="G8" s="15"/>
      <c r="H8" s="16"/>
      <c r="I8" s="17"/>
      <c r="J8" s="18"/>
      <c r="S8" s="17"/>
    </row>
    <row r="9" spans="2:29" x14ac:dyDescent="0.25">
      <c r="B9" s="7">
        <v>45997</v>
      </c>
      <c r="C9" s="8">
        <v>572</v>
      </c>
      <c r="D9" s="9"/>
      <c r="E9" s="10">
        <v>21</v>
      </c>
      <c r="F9" s="33">
        <f t="shared" si="0"/>
        <v>12012</v>
      </c>
      <c r="G9" s="15"/>
      <c r="H9" s="16"/>
      <c r="I9" s="17"/>
      <c r="J9" s="18"/>
    </row>
    <row r="10" spans="2:29" x14ac:dyDescent="0.25">
      <c r="B10" s="7">
        <v>45998</v>
      </c>
      <c r="C10" s="8">
        <v>565</v>
      </c>
      <c r="D10" s="9"/>
      <c r="E10" s="10">
        <v>21</v>
      </c>
      <c r="F10" s="33">
        <f t="shared" si="0"/>
        <v>11865</v>
      </c>
      <c r="G10" s="15"/>
      <c r="H10" s="16"/>
      <c r="I10" s="17"/>
      <c r="J10" s="18"/>
      <c r="P10" s="80"/>
      <c r="T10" s="81"/>
      <c r="V10" s="82"/>
      <c r="W10" s="85"/>
      <c r="X10" s="82"/>
      <c r="Y10" s="83"/>
      <c r="Z10" s="84"/>
      <c r="AA10" s="79"/>
      <c r="AB10" s="84"/>
    </row>
    <row r="11" spans="2:29" x14ac:dyDescent="0.25">
      <c r="B11" s="7">
        <v>45999</v>
      </c>
      <c r="C11" s="8">
        <v>543</v>
      </c>
      <c r="D11" s="9"/>
      <c r="E11" s="10">
        <v>21</v>
      </c>
      <c r="F11" s="33">
        <f t="shared" si="0"/>
        <v>11403</v>
      </c>
      <c r="G11" s="15">
        <v>45996</v>
      </c>
      <c r="H11" s="16" t="s">
        <v>40</v>
      </c>
      <c r="I11" s="17"/>
      <c r="J11" s="18">
        <v>190800</v>
      </c>
    </row>
    <row r="12" spans="2:29" x14ac:dyDescent="0.25">
      <c r="B12" s="7">
        <v>46000</v>
      </c>
      <c r="C12" s="8">
        <v>563</v>
      </c>
      <c r="D12" s="9"/>
      <c r="E12" s="10">
        <v>21</v>
      </c>
      <c r="F12" s="33">
        <f t="shared" si="0"/>
        <v>11823</v>
      </c>
      <c r="G12" s="19"/>
      <c r="H12" s="16"/>
      <c r="I12" s="17"/>
      <c r="J12" s="18"/>
    </row>
    <row r="13" spans="2:29" x14ac:dyDescent="0.25">
      <c r="B13" s="7">
        <v>46001</v>
      </c>
      <c r="C13" s="8">
        <v>536</v>
      </c>
      <c r="D13" s="9"/>
      <c r="E13" s="10">
        <v>21</v>
      </c>
      <c r="F13" s="33">
        <f t="shared" si="0"/>
        <v>11256</v>
      </c>
      <c r="G13" s="15">
        <v>46027</v>
      </c>
      <c r="H13" s="16" t="s">
        <v>43</v>
      </c>
      <c r="I13" s="17"/>
      <c r="J13" s="18">
        <v>200000</v>
      </c>
    </row>
    <row r="14" spans="2:29" x14ac:dyDescent="0.25">
      <c r="B14" s="7">
        <v>46002</v>
      </c>
      <c r="C14" s="8">
        <v>549</v>
      </c>
      <c r="D14" s="9"/>
      <c r="E14" s="10">
        <v>21</v>
      </c>
      <c r="F14" s="33">
        <f t="shared" si="0"/>
        <v>11529</v>
      </c>
      <c r="G14" s="19"/>
      <c r="H14" s="16"/>
      <c r="I14" s="17"/>
      <c r="J14" s="18"/>
    </row>
    <row r="15" spans="2:29" x14ac:dyDescent="0.25">
      <c r="B15" s="7">
        <v>46003</v>
      </c>
      <c r="C15" s="8">
        <v>513</v>
      </c>
      <c r="D15" s="9"/>
      <c r="E15" s="10">
        <v>21</v>
      </c>
      <c r="F15" s="33">
        <f t="shared" si="0"/>
        <v>10773</v>
      </c>
      <c r="G15" s="19"/>
      <c r="H15" s="16"/>
      <c r="I15" s="17"/>
      <c r="J15" s="18"/>
    </row>
    <row r="16" spans="2:29" x14ac:dyDescent="0.25">
      <c r="B16" s="7">
        <v>46004</v>
      </c>
      <c r="C16" s="8">
        <v>555</v>
      </c>
      <c r="D16" s="9"/>
      <c r="E16" s="10">
        <v>21</v>
      </c>
      <c r="F16" s="33">
        <f t="shared" si="0"/>
        <v>11655</v>
      </c>
      <c r="G16" s="19"/>
      <c r="H16" s="16"/>
      <c r="I16" s="17"/>
      <c r="J16" s="18"/>
    </row>
    <row r="17" spans="2:10" x14ac:dyDescent="0.25">
      <c r="B17" s="7">
        <v>46005</v>
      </c>
      <c r="C17" s="8">
        <v>563</v>
      </c>
      <c r="D17" s="9"/>
      <c r="E17" s="10">
        <v>21</v>
      </c>
      <c r="F17" s="33">
        <f t="shared" si="0"/>
        <v>11823</v>
      </c>
      <c r="G17" s="19"/>
      <c r="H17" s="16"/>
      <c r="I17" s="17"/>
      <c r="J17" s="18"/>
    </row>
    <row r="18" spans="2:10" x14ac:dyDescent="0.25">
      <c r="B18" s="7">
        <v>46006</v>
      </c>
      <c r="C18" s="8">
        <v>486</v>
      </c>
      <c r="D18" s="9"/>
      <c r="E18" s="10">
        <v>21</v>
      </c>
      <c r="F18" s="33">
        <f t="shared" si="0"/>
        <v>10206</v>
      </c>
      <c r="G18" s="19"/>
      <c r="H18" s="16"/>
      <c r="I18" s="17"/>
      <c r="J18" s="18"/>
    </row>
    <row r="19" spans="2:10" x14ac:dyDescent="0.25">
      <c r="B19" s="7">
        <v>46007</v>
      </c>
      <c r="C19" s="8">
        <v>492</v>
      </c>
      <c r="D19" s="9"/>
      <c r="E19" s="10">
        <v>21</v>
      </c>
      <c r="F19" s="33">
        <f t="shared" si="0"/>
        <v>10332</v>
      </c>
      <c r="G19" s="19"/>
      <c r="H19" s="16"/>
      <c r="I19" s="17"/>
      <c r="J19" s="18"/>
    </row>
    <row r="20" spans="2:10" x14ac:dyDescent="0.25">
      <c r="B20" s="7">
        <v>46008</v>
      </c>
      <c r="C20" s="8">
        <v>486</v>
      </c>
      <c r="D20" s="9"/>
      <c r="E20" s="10">
        <v>21</v>
      </c>
      <c r="F20" s="33">
        <f t="shared" si="0"/>
        <v>10206</v>
      </c>
      <c r="G20" s="19"/>
      <c r="H20" s="16"/>
      <c r="I20" s="17"/>
      <c r="J20" s="18"/>
    </row>
    <row r="21" spans="2:10" x14ac:dyDescent="0.25">
      <c r="B21" s="7">
        <v>46009</v>
      </c>
      <c r="C21" s="8">
        <v>424</v>
      </c>
      <c r="D21" s="9"/>
      <c r="E21" s="10">
        <v>21</v>
      </c>
      <c r="F21" s="33">
        <f t="shared" si="0"/>
        <v>8904</v>
      </c>
      <c r="G21" s="19"/>
      <c r="H21" s="16"/>
      <c r="I21" s="17"/>
      <c r="J21" s="18"/>
    </row>
    <row r="22" spans="2:10" x14ac:dyDescent="0.25">
      <c r="B22" s="7">
        <v>46010</v>
      </c>
      <c r="C22" s="8">
        <v>467</v>
      </c>
      <c r="D22" s="9"/>
      <c r="E22" s="10">
        <v>21</v>
      </c>
      <c r="F22" s="33">
        <f t="shared" si="0"/>
        <v>9807</v>
      </c>
      <c r="G22" s="19"/>
      <c r="H22" s="16"/>
      <c r="I22" s="17"/>
      <c r="J22" s="18"/>
    </row>
    <row r="23" spans="2:10" x14ac:dyDescent="0.25">
      <c r="B23" s="7">
        <v>46011</v>
      </c>
      <c r="C23" s="8">
        <v>389</v>
      </c>
      <c r="D23" s="9"/>
      <c r="E23" s="10">
        <v>21</v>
      </c>
      <c r="F23" s="33">
        <f t="shared" si="0"/>
        <v>8169</v>
      </c>
      <c r="G23" s="19"/>
      <c r="H23" s="16"/>
      <c r="I23" s="17"/>
      <c r="J23" s="18"/>
    </row>
    <row r="24" spans="2:10" x14ac:dyDescent="0.25">
      <c r="B24" s="7">
        <v>46012</v>
      </c>
      <c r="C24" s="8">
        <v>469</v>
      </c>
      <c r="D24" s="9"/>
      <c r="E24" s="10">
        <v>21</v>
      </c>
      <c r="F24" s="33">
        <f t="shared" si="0"/>
        <v>9849</v>
      </c>
      <c r="G24" s="19"/>
      <c r="H24" s="16"/>
      <c r="I24" s="17"/>
      <c r="J24" s="18"/>
    </row>
    <row r="25" spans="2:10" x14ac:dyDescent="0.25">
      <c r="B25" s="7">
        <v>46013</v>
      </c>
      <c r="C25" s="8">
        <v>397</v>
      </c>
      <c r="D25" s="9"/>
      <c r="E25" s="10">
        <v>21</v>
      </c>
      <c r="F25" s="33">
        <f t="shared" si="0"/>
        <v>8337</v>
      </c>
      <c r="G25" s="19"/>
      <c r="H25" s="16"/>
      <c r="I25" s="17"/>
      <c r="J25" s="18"/>
    </row>
    <row r="26" spans="2:10" x14ac:dyDescent="0.25">
      <c r="B26" s="7">
        <v>46014</v>
      </c>
      <c r="C26" s="8">
        <v>409</v>
      </c>
      <c r="D26" s="9"/>
      <c r="E26" s="10">
        <v>21</v>
      </c>
      <c r="F26" s="33">
        <f t="shared" si="0"/>
        <v>8589</v>
      </c>
      <c r="G26" s="19"/>
      <c r="H26" s="16"/>
      <c r="I26" s="17"/>
      <c r="J26" s="18"/>
    </row>
    <row r="27" spans="2:10" x14ac:dyDescent="0.25">
      <c r="B27" s="7">
        <v>46015</v>
      </c>
      <c r="C27" s="8">
        <v>449</v>
      </c>
      <c r="D27" s="9"/>
      <c r="E27" s="10">
        <v>21</v>
      </c>
      <c r="F27" s="33">
        <f t="shared" si="0"/>
        <v>9429</v>
      </c>
      <c r="G27" s="19"/>
      <c r="H27" s="16"/>
      <c r="I27" s="17"/>
      <c r="J27" s="18"/>
    </row>
    <row r="28" spans="2:10" x14ac:dyDescent="0.25">
      <c r="B28" s="7">
        <v>46016</v>
      </c>
      <c r="C28" s="8">
        <v>424</v>
      </c>
      <c r="D28" s="9"/>
      <c r="E28" s="10">
        <v>21</v>
      </c>
      <c r="F28" s="33">
        <f t="shared" si="0"/>
        <v>8904</v>
      </c>
      <c r="G28" s="19"/>
      <c r="H28" s="16"/>
      <c r="I28" s="17"/>
      <c r="J28" s="18"/>
    </row>
    <row r="29" spans="2:10" x14ac:dyDescent="0.25">
      <c r="B29" s="7">
        <v>46017</v>
      </c>
      <c r="C29" s="8">
        <v>422</v>
      </c>
      <c r="D29" s="9"/>
      <c r="E29" s="10">
        <v>21</v>
      </c>
      <c r="F29" s="33">
        <f t="shared" si="0"/>
        <v>8862</v>
      </c>
      <c r="G29" s="19"/>
      <c r="H29" s="16"/>
      <c r="I29" s="17"/>
      <c r="J29" s="18"/>
    </row>
    <row r="30" spans="2:10" x14ac:dyDescent="0.25">
      <c r="B30" s="7">
        <v>46018</v>
      </c>
      <c r="C30" s="8">
        <v>440</v>
      </c>
      <c r="D30" s="9"/>
      <c r="E30" s="10">
        <v>21</v>
      </c>
      <c r="F30" s="33">
        <f t="shared" si="0"/>
        <v>9240</v>
      </c>
      <c r="G30" s="19"/>
      <c r="H30" s="16"/>
      <c r="I30" s="17"/>
      <c r="J30" s="18"/>
    </row>
    <row r="31" spans="2:10" x14ac:dyDescent="0.25">
      <c r="B31" s="7">
        <v>46019</v>
      </c>
      <c r="C31" s="8">
        <v>357</v>
      </c>
      <c r="D31" s="9"/>
      <c r="E31" s="10">
        <v>21</v>
      </c>
      <c r="F31" s="33">
        <f t="shared" si="0"/>
        <v>7497</v>
      </c>
      <c r="G31" s="19"/>
      <c r="H31" s="16"/>
      <c r="I31" s="17"/>
      <c r="J31" s="18"/>
    </row>
    <row r="32" spans="2:10" x14ac:dyDescent="0.25">
      <c r="B32" s="7">
        <v>46020</v>
      </c>
      <c r="C32" s="8">
        <v>450</v>
      </c>
      <c r="D32" s="9"/>
      <c r="E32" s="10">
        <v>21</v>
      </c>
      <c r="F32" s="33">
        <f t="shared" si="0"/>
        <v>9450</v>
      </c>
      <c r="G32" s="19"/>
      <c r="H32" s="16"/>
      <c r="I32" s="17"/>
      <c r="J32" s="18"/>
    </row>
    <row r="33" spans="2:12" x14ac:dyDescent="0.25">
      <c r="B33" s="7">
        <v>46021</v>
      </c>
      <c r="C33" s="8">
        <v>437</v>
      </c>
      <c r="D33" s="9"/>
      <c r="E33" s="10">
        <v>21</v>
      </c>
      <c r="F33" s="33">
        <f t="shared" si="0"/>
        <v>9177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409</v>
      </c>
      <c r="D34" s="45"/>
      <c r="E34" s="10">
        <v>21</v>
      </c>
      <c r="F34" s="47">
        <f t="shared" si="0"/>
        <v>8589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15238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390800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319998</v>
      </c>
      <c r="L36" s="31">
        <f>J36-J4-J5-J6+J37</f>
        <v>323197.98</v>
      </c>
    </row>
    <row r="37" spans="2:12" x14ac:dyDescent="0.25">
      <c r="B37" s="26" t="s">
        <v>14</v>
      </c>
      <c r="C37" s="30">
        <f>C35</f>
        <v>15238</v>
      </c>
      <c r="D37" s="9">
        <f>D35/1.03</f>
        <v>0</v>
      </c>
      <c r="E37" s="10"/>
      <c r="F37" s="33">
        <f>SUM(F4:F36)</f>
        <v>319998</v>
      </c>
      <c r="G37" s="19"/>
      <c r="H37" s="17" t="s">
        <v>15</v>
      </c>
      <c r="I37" s="17">
        <v>0.01</v>
      </c>
      <c r="J37" s="18">
        <f>J36*I37</f>
        <v>3199.98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-67602.020000000019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37F2-4854-446D-9842-9CFA7067A75B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96180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45996</v>
      </c>
      <c r="Q3" s="13">
        <f>R3-P3</f>
        <v>26</v>
      </c>
      <c r="R3" s="49">
        <v>46022</v>
      </c>
      <c r="S3" s="13" t="s">
        <v>36</v>
      </c>
      <c r="T3" s="50">
        <v>347</v>
      </c>
      <c r="U3" s="13" t="s">
        <v>35</v>
      </c>
      <c r="V3" s="51" t="s">
        <v>34</v>
      </c>
      <c r="W3" s="52">
        <v>13250</v>
      </c>
      <c r="X3" s="51" t="s">
        <v>12</v>
      </c>
      <c r="Y3" s="53">
        <v>13.8</v>
      </c>
      <c r="Z3" s="54">
        <v>182850</v>
      </c>
      <c r="AA3" s="55"/>
      <c r="AB3" s="54">
        <v>182850</v>
      </c>
      <c r="AC3" s="65" t="s">
        <v>37</v>
      </c>
    </row>
    <row r="4" spans="2:29" x14ac:dyDescent="0.25">
      <c r="B4" s="7">
        <v>46023</v>
      </c>
      <c r="C4" s="8">
        <v>444</v>
      </c>
      <c r="D4" s="9"/>
      <c r="E4" s="10">
        <v>21</v>
      </c>
      <c r="F4" s="33">
        <f>E4*C4</f>
        <v>9324</v>
      </c>
      <c r="G4" s="11"/>
      <c r="H4" s="12" t="s">
        <v>6</v>
      </c>
      <c r="I4" s="13">
        <v>0.01</v>
      </c>
      <c r="J4" s="14"/>
      <c r="P4" s="78">
        <v>46022</v>
      </c>
      <c r="Q4" s="13"/>
      <c r="R4" s="49">
        <v>46022</v>
      </c>
      <c r="S4" s="13" t="s">
        <v>36</v>
      </c>
      <c r="T4" s="13">
        <v>414</v>
      </c>
      <c r="U4" s="13" t="s">
        <v>35</v>
      </c>
      <c r="V4" s="75" t="s">
        <v>41</v>
      </c>
      <c r="W4" s="13">
        <v>265</v>
      </c>
      <c r="X4" s="13" t="s">
        <v>42</v>
      </c>
      <c r="Y4" s="77">
        <v>30</v>
      </c>
      <c r="Z4" s="70">
        <f>Y4*W4</f>
        <v>7950</v>
      </c>
      <c r="AA4" s="13"/>
      <c r="AB4" s="69">
        <v>7950</v>
      </c>
      <c r="AC4" s="65" t="s">
        <v>37</v>
      </c>
    </row>
    <row r="5" spans="2:29" x14ac:dyDescent="0.25">
      <c r="B5" s="7">
        <v>46024</v>
      </c>
      <c r="C5" s="8">
        <v>452</v>
      </c>
      <c r="D5" s="9"/>
      <c r="E5" s="10">
        <v>21</v>
      </c>
      <c r="F5" s="33">
        <f t="shared" ref="F5:F34" si="0">E5*C5</f>
        <v>9492</v>
      </c>
      <c r="G5" s="11"/>
      <c r="H5" s="12" t="s">
        <v>7</v>
      </c>
      <c r="I5" s="13">
        <v>1E-3</v>
      </c>
      <c r="J5" s="14"/>
      <c r="P5" s="150" t="s">
        <v>38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76">
        <v>-190800</v>
      </c>
    </row>
    <row r="6" spans="2:29" x14ac:dyDescent="0.25">
      <c r="B6" s="7">
        <v>46025</v>
      </c>
      <c r="C6" s="8">
        <v>419</v>
      </c>
      <c r="D6" s="9"/>
      <c r="E6" s="10">
        <v>21</v>
      </c>
      <c r="F6" s="33">
        <f t="shared" si="0"/>
        <v>8799</v>
      </c>
      <c r="G6" s="11"/>
      <c r="H6" s="12" t="s">
        <v>8</v>
      </c>
      <c r="I6" s="13"/>
      <c r="J6" s="14"/>
      <c r="P6" s="91">
        <v>46021</v>
      </c>
      <c r="Q6" s="13">
        <f>R6-P6</f>
        <v>32</v>
      </c>
      <c r="R6" s="49">
        <v>46053</v>
      </c>
      <c r="S6" s="13" t="s">
        <v>36</v>
      </c>
      <c r="T6" s="96">
        <v>403</v>
      </c>
      <c r="U6" s="13" t="s">
        <v>35</v>
      </c>
      <c r="V6" s="94" t="s">
        <v>34</v>
      </c>
      <c r="W6" s="92">
        <v>50</v>
      </c>
      <c r="X6" s="94" t="s">
        <v>12</v>
      </c>
      <c r="Y6" s="93">
        <v>13.8</v>
      </c>
      <c r="Z6" s="90">
        <v>690</v>
      </c>
      <c r="AA6" s="89"/>
      <c r="AB6" s="90">
        <v>690</v>
      </c>
      <c r="AC6" s="64" t="s">
        <v>39</v>
      </c>
    </row>
    <row r="7" spans="2:29" x14ac:dyDescent="0.25">
      <c r="B7" s="7">
        <v>46026</v>
      </c>
      <c r="C7" s="8">
        <v>422</v>
      </c>
      <c r="D7" s="9"/>
      <c r="E7" s="10">
        <v>21</v>
      </c>
      <c r="F7" s="33">
        <f t="shared" si="0"/>
        <v>8862</v>
      </c>
      <c r="G7" s="11"/>
      <c r="H7" s="12" t="s">
        <v>9</v>
      </c>
      <c r="I7" s="13"/>
      <c r="J7" s="14">
        <f>'ARALIK 2025'!J39*-1</f>
        <v>67602.020000000019</v>
      </c>
      <c r="P7" s="78">
        <v>46022</v>
      </c>
      <c r="Q7" s="13">
        <f>R7-P7</f>
        <v>31</v>
      </c>
      <c r="R7" s="49">
        <v>46053</v>
      </c>
      <c r="S7" s="13" t="s">
        <v>36</v>
      </c>
      <c r="T7" s="88">
        <v>414</v>
      </c>
      <c r="U7" s="13" t="s">
        <v>35</v>
      </c>
      <c r="V7" s="75" t="s">
        <v>41</v>
      </c>
      <c r="W7" s="87">
        <v>1</v>
      </c>
      <c r="X7" s="75" t="s">
        <v>42</v>
      </c>
      <c r="Y7" s="77">
        <v>30</v>
      </c>
      <c r="Z7" s="95">
        <v>30</v>
      </c>
      <c r="AA7" s="13"/>
      <c r="AB7" s="69">
        <v>30</v>
      </c>
      <c r="AC7" s="64" t="s">
        <v>39</v>
      </c>
    </row>
    <row r="8" spans="2:29" x14ac:dyDescent="0.25">
      <c r="B8" s="7">
        <v>46027</v>
      </c>
      <c r="C8" s="8">
        <v>426</v>
      </c>
      <c r="D8" s="9"/>
      <c r="E8" s="10">
        <v>21</v>
      </c>
      <c r="F8" s="33">
        <f t="shared" si="0"/>
        <v>8946</v>
      </c>
      <c r="G8" s="15"/>
      <c r="H8" s="16"/>
      <c r="I8" s="17"/>
      <c r="J8" s="18"/>
      <c r="P8" s="86">
        <v>46038</v>
      </c>
      <c r="Q8" s="13">
        <f>R8-P8</f>
        <v>15</v>
      </c>
      <c r="R8" s="49">
        <v>46053</v>
      </c>
      <c r="S8" s="13" t="s">
        <v>36</v>
      </c>
      <c r="T8" s="97">
        <v>40</v>
      </c>
      <c r="U8" s="98" t="s">
        <v>35</v>
      </c>
      <c r="V8" s="98" t="s">
        <v>47</v>
      </c>
      <c r="W8" s="99">
        <v>1000</v>
      </c>
      <c r="X8" s="98" t="s">
        <v>12</v>
      </c>
      <c r="Y8" s="100">
        <v>14.5</v>
      </c>
      <c r="Z8" s="101">
        <v>14500</v>
      </c>
      <c r="AA8" s="102"/>
      <c r="AB8" s="101">
        <v>14500</v>
      </c>
      <c r="AC8" s="64" t="s">
        <v>39</v>
      </c>
    </row>
    <row r="9" spans="2:29" x14ac:dyDescent="0.25">
      <c r="B9" s="7">
        <v>46028</v>
      </c>
      <c r="C9" s="8">
        <v>0</v>
      </c>
      <c r="D9" s="9"/>
      <c r="E9" s="10">
        <v>21</v>
      </c>
      <c r="F9" s="33">
        <f t="shared" si="0"/>
        <v>0</v>
      </c>
      <c r="G9" s="15"/>
      <c r="H9" s="16"/>
      <c r="I9" s="17"/>
      <c r="J9" s="18"/>
      <c r="P9" s="86">
        <v>46038</v>
      </c>
      <c r="Q9" s="13">
        <f>R9-P9</f>
        <v>15</v>
      </c>
      <c r="R9" s="49">
        <v>46053</v>
      </c>
      <c r="S9" s="13" t="s">
        <v>36</v>
      </c>
      <c r="T9" s="97">
        <v>40</v>
      </c>
      <c r="U9" s="98" t="s">
        <v>35</v>
      </c>
      <c r="V9" s="98" t="s">
        <v>48</v>
      </c>
      <c r="W9" s="103">
        <v>30</v>
      </c>
      <c r="X9" s="98" t="s">
        <v>42</v>
      </c>
      <c r="Y9" s="100">
        <v>640</v>
      </c>
      <c r="Z9" s="101">
        <v>19200</v>
      </c>
      <c r="AA9" s="102"/>
      <c r="AB9" s="101">
        <v>19200</v>
      </c>
      <c r="AC9" s="64" t="s">
        <v>39</v>
      </c>
    </row>
    <row r="10" spans="2:29" x14ac:dyDescent="0.25">
      <c r="B10" s="7">
        <v>46029</v>
      </c>
      <c r="C10" s="8">
        <v>862</v>
      </c>
      <c r="D10" s="9"/>
      <c r="E10" s="10">
        <v>21</v>
      </c>
      <c r="F10" s="33">
        <f t="shared" si="0"/>
        <v>18102</v>
      </c>
      <c r="G10" s="15"/>
      <c r="H10" s="16"/>
      <c r="I10" s="17"/>
      <c r="J10" s="18"/>
      <c r="P10" s="86">
        <v>46038</v>
      </c>
      <c r="Q10" s="13">
        <f>R10-P10</f>
        <v>15</v>
      </c>
      <c r="R10" s="49">
        <v>46053</v>
      </c>
      <c r="S10" s="13" t="s">
        <v>36</v>
      </c>
      <c r="T10" s="97">
        <v>40</v>
      </c>
      <c r="U10" s="98" t="s">
        <v>35</v>
      </c>
      <c r="V10" s="98" t="s">
        <v>34</v>
      </c>
      <c r="W10" s="99">
        <v>8600</v>
      </c>
      <c r="X10" s="98" t="s">
        <v>12</v>
      </c>
      <c r="Y10" s="100">
        <v>14.8</v>
      </c>
      <c r="Z10" s="101">
        <v>127280</v>
      </c>
      <c r="AA10" s="102"/>
      <c r="AB10" s="101">
        <v>127280</v>
      </c>
      <c r="AC10" s="64" t="s">
        <v>39</v>
      </c>
    </row>
    <row r="11" spans="2:29" x14ac:dyDescent="0.25">
      <c r="B11" s="7">
        <v>46030</v>
      </c>
      <c r="C11" s="8">
        <v>427</v>
      </c>
      <c r="D11" s="9"/>
      <c r="E11" s="10">
        <v>21</v>
      </c>
      <c r="F11" s="33">
        <f t="shared" si="0"/>
        <v>8967</v>
      </c>
      <c r="G11" s="15"/>
      <c r="H11" s="16"/>
      <c r="I11" s="17"/>
      <c r="J11" s="18"/>
      <c r="P11" s="150" t="s">
        <v>45</v>
      </c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76">
        <v>-161700</v>
      </c>
    </row>
    <row r="12" spans="2:29" x14ac:dyDescent="0.25">
      <c r="B12" s="7">
        <v>46031</v>
      </c>
      <c r="C12" s="8">
        <v>458</v>
      </c>
      <c r="D12" s="9"/>
      <c r="E12" s="10">
        <v>21</v>
      </c>
      <c r="F12" s="33">
        <f t="shared" si="0"/>
        <v>9618</v>
      </c>
      <c r="G12" s="15">
        <v>46053</v>
      </c>
      <c r="H12" s="16" t="s">
        <v>46</v>
      </c>
      <c r="I12" s="17"/>
      <c r="J12" s="18">
        <v>161700</v>
      </c>
      <c r="P12" s="104">
        <v>46053</v>
      </c>
      <c r="Q12" s="17">
        <f>R12-P12</f>
        <v>28</v>
      </c>
      <c r="R12" s="62">
        <v>46081</v>
      </c>
      <c r="S12" s="17" t="s">
        <v>49</v>
      </c>
      <c r="T12" s="105">
        <v>77</v>
      </c>
      <c r="U12" s="106" t="s">
        <v>35</v>
      </c>
      <c r="V12" s="106" t="s">
        <v>48</v>
      </c>
      <c r="W12" s="107">
        <v>10</v>
      </c>
      <c r="X12" s="106" t="s">
        <v>42</v>
      </c>
      <c r="Y12" s="108">
        <v>650</v>
      </c>
      <c r="Z12" s="109">
        <v>6500</v>
      </c>
      <c r="AA12" s="110"/>
      <c r="AB12" s="109">
        <v>6500</v>
      </c>
      <c r="AC12" s="64" t="s">
        <v>50</v>
      </c>
    </row>
    <row r="13" spans="2:29" x14ac:dyDescent="0.25">
      <c r="B13" s="7">
        <v>46032</v>
      </c>
      <c r="C13" s="8">
        <v>454</v>
      </c>
      <c r="D13" s="9"/>
      <c r="E13" s="10">
        <v>21</v>
      </c>
      <c r="F13" s="33">
        <f t="shared" si="0"/>
        <v>9534</v>
      </c>
      <c r="G13" s="15">
        <v>46038</v>
      </c>
      <c r="H13" s="16" t="s">
        <v>44</v>
      </c>
      <c r="I13" s="17"/>
      <c r="J13" s="18">
        <v>20000</v>
      </c>
      <c r="P13" s="104">
        <v>46053</v>
      </c>
      <c r="Q13" s="17">
        <f>R13-P13</f>
        <v>28</v>
      </c>
      <c r="R13" s="62">
        <v>46081</v>
      </c>
      <c r="S13" s="17" t="s">
        <v>49</v>
      </c>
      <c r="T13" s="105">
        <v>77</v>
      </c>
      <c r="U13" s="106" t="s">
        <v>35</v>
      </c>
      <c r="V13" s="106" t="s">
        <v>34</v>
      </c>
      <c r="W13" s="111">
        <v>5900</v>
      </c>
      <c r="X13" s="106" t="s">
        <v>12</v>
      </c>
      <c r="Y13" s="108">
        <v>15.2</v>
      </c>
      <c r="Z13" s="109">
        <v>89680</v>
      </c>
      <c r="AA13" s="110"/>
      <c r="AB13" s="109">
        <v>89680</v>
      </c>
      <c r="AC13" s="64" t="s">
        <v>50</v>
      </c>
    </row>
    <row r="14" spans="2:29" x14ac:dyDescent="0.25">
      <c r="B14" s="7">
        <v>46033</v>
      </c>
      <c r="C14" s="8">
        <v>464</v>
      </c>
      <c r="D14" s="9"/>
      <c r="E14" s="10">
        <v>21</v>
      </c>
      <c r="F14" s="33">
        <f t="shared" si="0"/>
        <v>9744</v>
      </c>
      <c r="G14" s="15">
        <v>46038</v>
      </c>
      <c r="H14" s="16" t="s">
        <v>43</v>
      </c>
      <c r="I14" s="17"/>
      <c r="J14" s="18">
        <v>42586.1</v>
      </c>
    </row>
    <row r="15" spans="2:29" x14ac:dyDescent="0.25">
      <c r="B15" s="7">
        <v>46034</v>
      </c>
      <c r="C15" s="8">
        <v>451</v>
      </c>
      <c r="D15" s="9"/>
      <c r="E15" s="10">
        <v>21</v>
      </c>
      <c r="F15" s="33">
        <f t="shared" si="0"/>
        <v>9471</v>
      </c>
      <c r="G15" s="19"/>
      <c r="H15" s="16"/>
      <c r="I15" s="17"/>
      <c r="J15" s="18"/>
    </row>
    <row r="16" spans="2:29" x14ac:dyDescent="0.25">
      <c r="B16" s="7">
        <v>46035</v>
      </c>
      <c r="C16" s="8">
        <v>457</v>
      </c>
      <c r="D16" s="9"/>
      <c r="E16" s="10">
        <v>21</v>
      </c>
      <c r="F16" s="33">
        <f t="shared" si="0"/>
        <v>9597</v>
      </c>
      <c r="G16" s="19"/>
      <c r="H16" s="16"/>
      <c r="I16" s="17"/>
      <c r="J16" s="18"/>
    </row>
    <row r="17" spans="2:10" x14ac:dyDescent="0.25">
      <c r="B17" s="7">
        <v>46036</v>
      </c>
      <c r="C17" s="8">
        <v>436</v>
      </c>
      <c r="D17" s="9"/>
      <c r="E17" s="10">
        <v>21</v>
      </c>
      <c r="F17" s="33">
        <f t="shared" si="0"/>
        <v>9156</v>
      </c>
      <c r="G17" s="19"/>
      <c r="H17" s="16"/>
      <c r="I17" s="17"/>
      <c r="J17" s="18"/>
    </row>
    <row r="18" spans="2:10" x14ac:dyDescent="0.25">
      <c r="B18" s="7">
        <v>46037</v>
      </c>
      <c r="C18" s="8">
        <v>411</v>
      </c>
      <c r="D18" s="9"/>
      <c r="E18" s="10">
        <v>21</v>
      </c>
      <c r="F18" s="33">
        <f t="shared" si="0"/>
        <v>8631</v>
      </c>
      <c r="G18" s="19"/>
      <c r="H18" s="16"/>
      <c r="I18" s="17"/>
      <c r="J18" s="18"/>
    </row>
    <row r="19" spans="2:10" x14ac:dyDescent="0.25">
      <c r="B19" s="7">
        <v>46038</v>
      </c>
      <c r="C19" s="8">
        <v>434</v>
      </c>
      <c r="D19" s="9"/>
      <c r="E19" s="10">
        <v>21</v>
      </c>
      <c r="F19" s="33">
        <f t="shared" si="0"/>
        <v>9114</v>
      </c>
      <c r="G19" s="19"/>
      <c r="H19" s="16"/>
      <c r="I19" s="17"/>
      <c r="J19" s="18"/>
    </row>
    <row r="20" spans="2:10" x14ac:dyDescent="0.25">
      <c r="B20" s="7">
        <v>46039</v>
      </c>
      <c r="C20" s="8">
        <v>424</v>
      </c>
      <c r="D20" s="9"/>
      <c r="E20" s="10">
        <v>21</v>
      </c>
      <c r="F20" s="33">
        <f t="shared" si="0"/>
        <v>8904</v>
      </c>
      <c r="G20" s="19"/>
      <c r="H20" s="16"/>
      <c r="I20" s="17"/>
      <c r="J20" s="18"/>
    </row>
    <row r="21" spans="2:10" x14ac:dyDescent="0.25">
      <c r="B21" s="7">
        <v>46040</v>
      </c>
      <c r="C21" s="8">
        <v>444</v>
      </c>
      <c r="D21" s="9"/>
      <c r="E21" s="10">
        <v>21</v>
      </c>
      <c r="F21" s="33">
        <f t="shared" si="0"/>
        <v>9324</v>
      </c>
      <c r="G21" s="19"/>
      <c r="H21" s="16"/>
      <c r="I21" s="17"/>
      <c r="J21" s="18"/>
    </row>
    <row r="22" spans="2:10" x14ac:dyDescent="0.25">
      <c r="B22" s="7">
        <v>46041</v>
      </c>
      <c r="C22" s="8">
        <v>439</v>
      </c>
      <c r="D22" s="9"/>
      <c r="E22" s="10">
        <v>21</v>
      </c>
      <c r="F22" s="33">
        <f t="shared" si="0"/>
        <v>9219</v>
      </c>
      <c r="G22" s="19"/>
      <c r="H22" s="16"/>
      <c r="I22" s="17"/>
      <c r="J22" s="18"/>
    </row>
    <row r="23" spans="2:10" x14ac:dyDescent="0.25">
      <c r="B23" s="7">
        <v>46042</v>
      </c>
      <c r="C23" s="8">
        <v>402</v>
      </c>
      <c r="D23" s="9"/>
      <c r="E23" s="10">
        <v>21</v>
      </c>
      <c r="F23" s="33">
        <f t="shared" si="0"/>
        <v>8442</v>
      </c>
      <c r="G23" s="19"/>
      <c r="H23" s="16"/>
      <c r="I23" s="17"/>
      <c r="J23" s="18"/>
    </row>
    <row r="24" spans="2:10" x14ac:dyDescent="0.25">
      <c r="B24" s="7">
        <v>46043</v>
      </c>
      <c r="C24" s="8">
        <v>450</v>
      </c>
      <c r="D24" s="9"/>
      <c r="E24" s="10">
        <v>21</v>
      </c>
      <c r="F24" s="33">
        <f t="shared" si="0"/>
        <v>9450</v>
      </c>
      <c r="G24" s="19"/>
      <c r="H24" s="16"/>
      <c r="I24" s="17"/>
      <c r="J24" s="18"/>
    </row>
    <row r="25" spans="2:10" x14ac:dyDescent="0.25">
      <c r="B25" s="7">
        <v>46044</v>
      </c>
      <c r="C25" s="8">
        <v>451</v>
      </c>
      <c r="D25" s="9"/>
      <c r="E25" s="10">
        <v>24.5</v>
      </c>
      <c r="F25" s="33">
        <f t="shared" si="0"/>
        <v>11049.5</v>
      </c>
      <c r="G25" s="19"/>
      <c r="H25" s="16"/>
      <c r="I25" s="17"/>
      <c r="J25" s="18"/>
    </row>
    <row r="26" spans="2:10" x14ac:dyDescent="0.25">
      <c r="B26" s="7">
        <v>46045</v>
      </c>
      <c r="C26" s="8">
        <v>457</v>
      </c>
      <c r="D26" s="9"/>
      <c r="E26" s="10">
        <v>24.5</v>
      </c>
      <c r="F26" s="33">
        <f t="shared" si="0"/>
        <v>11196.5</v>
      </c>
      <c r="G26" s="19"/>
      <c r="H26" s="16"/>
      <c r="I26" s="17"/>
      <c r="J26" s="18"/>
    </row>
    <row r="27" spans="2:10" x14ac:dyDescent="0.25">
      <c r="B27" s="7">
        <v>46046</v>
      </c>
      <c r="C27" s="8">
        <v>463</v>
      </c>
      <c r="D27" s="9"/>
      <c r="E27" s="10">
        <v>24.5</v>
      </c>
      <c r="F27" s="33">
        <f t="shared" si="0"/>
        <v>11343.5</v>
      </c>
      <c r="G27" s="19"/>
      <c r="H27" s="16"/>
      <c r="I27" s="17"/>
      <c r="J27" s="18"/>
    </row>
    <row r="28" spans="2:10" x14ac:dyDescent="0.25">
      <c r="B28" s="7">
        <v>46047</v>
      </c>
      <c r="C28" s="8">
        <v>421</v>
      </c>
      <c r="D28" s="9"/>
      <c r="E28" s="10">
        <v>24.5</v>
      </c>
      <c r="F28" s="33">
        <f t="shared" si="0"/>
        <v>10314.5</v>
      </c>
      <c r="G28" s="19"/>
      <c r="H28" s="16"/>
      <c r="I28" s="17"/>
      <c r="J28" s="18"/>
    </row>
    <row r="29" spans="2:10" x14ac:dyDescent="0.25">
      <c r="B29" s="7">
        <v>46048</v>
      </c>
      <c r="C29" s="8">
        <v>465</v>
      </c>
      <c r="D29" s="9"/>
      <c r="E29" s="10">
        <v>24.5</v>
      </c>
      <c r="F29" s="33">
        <f t="shared" si="0"/>
        <v>11392.5</v>
      </c>
      <c r="G29" s="19"/>
      <c r="H29" s="16"/>
      <c r="I29" s="17"/>
      <c r="J29" s="18"/>
    </row>
    <row r="30" spans="2:10" x14ac:dyDescent="0.25">
      <c r="B30" s="7">
        <v>46049</v>
      </c>
      <c r="C30" s="8">
        <v>429</v>
      </c>
      <c r="D30" s="9"/>
      <c r="E30" s="10">
        <v>24.5</v>
      </c>
      <c r="F30" s="33">
        <f t="shared" si="0"/>
        <v>10510.5</v>
      </c>
      <c r="G30" s="19"/>
      <c r="H30" s="16"/>
      <c r="I30" s="17"/>
      <c r="J30" s="18"/>
    </row>
    <row r="31" spans="2:10" x14ac:dyDescent="0.25">
      <c r="B31" s="7">
        <v>46050</v>
      </c>
      <c r="C31" s="8">
        <v>471</v>
      </c>
      <c r="D31" s="9"/>
      <c r="E31" s="10">
        <v>24.5</v>
      </c>
      <c r="F31" s="33">
        <f t="shared" si="0"/>
        <v>11539.5</v>
      </c>
      <c r="G31" s="19"/>
      <c r="H31" s="16"/>
      <c r="I31" s="17"/>
      <c r="J31" s="18"/>
    </row>
    <row r="32" spans="2:10" x14ac:dyDescent="0.25">
      <c r="B32" s="7">
        <v>46051</v>
      </c>
      <c r="C32" s="8">
        <v>470</v>
      </c>
      <c r="D32" s="9"/>
      <c r="E32" s="10">
        <v>24.5</v>
      </c>
      <c r="F32" s="33">
        <f t="shared" si="0"/>
        <v>11515</v>
      </c>
      <c r="G32" s="19"/>
      <c r="H32" s="16"/>
      <c r="I32" s="17"/>
      <c r="J32" s="18"/>
    </row>
    <row r="33" spans="2:12" x14ac:dyDescent="0.25">
      <c r="B33" s="7">
        <v>46052</v>
      </c>
      <c r="C33" s="8">
        <v>478</v>
      </c>
      <c r="D33" s="9"/>
      <c r="E33" s="10">
        <v>24.5</v>
      </c>
      <c r="F33" s="33">
        <f t="shared" si="0"/>
        <v>11711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484</v>
      </c>
      <c r="D34" s="45"/>
      <c r="E34" s="10">
        <v>24.5</v>
      </c>
      <c r="F34" s="47">
        <f t="shared" si="0"/>
        <v>11858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13765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291888.12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305126.5</v>
      </c>
      <c r="L36" s="31">
        <f>J36-J4-J5-J6+J37</f>
        <v>308177.76500000001</v>
      </c>
    </row>
    <row r="37" spans="2:12" x14ac:dyDescent="0.25">
      <c r="B37" s="26" t="s">
        <v>14</v>
      </c>
      <c r="C37" s="30">
        <f>C35</f>
        <v>13765</v>
      </c>
      <c r="D37" s="9">
        <f>D35/1.03</f>
        <v>0</v>
      </c>
      <c r="E37" s="10"/>
      <c r="F37" s="33">
        <f>SUM(F4:F36)</f>
        <v>305126.5</v>
      </c>
      <c r="G37" s="19"/>
      <c r="H37" s="17" t="s">
        <v>15</v>
      </c>
      <c r="I37" s="17">
        <v>0.01</v>
      </c>
      <c r="J37" s="18">
        <f>J36*I37</f>
        <v>3051.2649999999999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16289.645000000019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B40:J40"/>
    <mergeCell ref="B41:J41"/>
    <mergeCell ref="B2:J2"/>
    <mergeCell ref="H35:I35"/>
    <mergeCell ref="H36:I36"/>
    <mergeCell ref="B39:C39"/>
    <mergeCell ref="H39:I39"/>
    <mergeCell ref="P11:AA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013C-C7EB-41C2-BE20-F1F8B88D584A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45996</v>
      </c>
      <c r="Q3" s="13">
        <f>R3-P3</f>
        <v>26</v>
      </c>
      <c r="R3" s="49">
        <v>46022</v>
      </c>
      <c r="S3" s="13" t="s">
        <v>36</v>
      </c>
      <c r="T3" s="50">
        <v>347</v>
      </c>
      <c r="U3" s="13" t="s">
        <v>35</v>
      </c>
      <c r="V3" s="51" t="s">
        <v>34</v>
      </c>
      <c r="W3" s="52">
        <v>13250</v>
      </c>
      <c r="X3" s="51" t="s">
        <v>12</v>
      </c>
      <c r="Y3" s="53">
        <v>13.8</v>
      </c>
      <c r="Z3" s="54">
        <v>182850</v>
      </c>
      <c r="AA3" s="55"/>
      <c r="AB3" s="54">
        <v>182850</v>
      </c>
      <c r="AC3" s="65" t="s">
        <v>37</v>
      </c>
    </row>
    <row r="4" spans="2:29" x14ac:dyDescent="0.25">
      <c r="B4" s="7">
        <v>46054</v>
      </c>
      <c r="C4" s="8">
        <v>406</v>
      </c>
      <c r="D4" s="9"/>
      <c r="E4" s="10">
        <v>24.5</v>
      </c>
      <c r="F4" s="33">
        <f>E4*C4</f>
        <v>9947</v>
      </c>
      <c r="G4" s="11"/>
      <c r="H4" s="12" t="s">
        <v>6</v>
      </c>
      <c r="I4" s="13">
        <v>0.01</v>
      </c>
      <c r="J4" s="14"/>
      <c r="P4" s="78">
        <v>46022</v>
      </c>
      <c r="Q4" s="13"/>
      <c r="R4" s="49">
        <v>46022</v>
      </c>
      <c r="S4" s="13" t="s">
        <v>36</v>
      </c>
      <c r="T4" s="13">
        <v>414</v>
      </c>
      <c r="U4" s="13" t="s">
        <v>35</v>
      </c>
      <c r="V4" s="75" t="s">
        <v>41</v>
      </c>
      <c r="W4" s="13">
        <v>265</v>
      </c>
      <c r="X4" s="13" t="s">
        <v>42</v>
      </c>
      <c r="Y4" s="77">
        <v>30</v>
      </c>
      <c r="Z4" s="70">
        <f>Y4*W4</f>
        <v>7950</v>
      </c>
      <c r="AA4" s="13"/>
      <c r="AB4" s="69">
        <v>7950</v>
      </c>
      <c r="AC4" s="65" t="s">
        <v>37</v>
      </c>
    </row>
    <row r="5" spans="2:29" x14ac:dyDescent="0.25">
      <c r="B5" s="7">
        <v>46055</v>
      </c>
      <c r="C5" s="8">
        <v>421</v>
      </c>
      <c r="D5" s="9"/>
      <c r="E5" s="10">
        <v>24.5</v>
      </c>
      <c r="F5" s="33">
        <f t="shared" ref="F5:F34" si="0">E5*C5</f>
        <v>10314.5</v>
      </c>
      <c r="G5" s="11"/>
      <c r="H5" s="12" t="s">
        <v>7</v>
      </c>
      <c r="I5" s="13">
        <v>1E-3</v>
      </c>
      <c r="J5" s="14"/>
      <c r="P5" s="150" t="s">
        <v>38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76">
        <v>-190800</v>
      </c>
    </row>
    <row r="6" spans="2:29" x14ac:dyDescent="0.25">
      <c r="B6" s="7">
        <v>46056</v>
      </c>
      <c r="C6" s="8">
        <v>442</v>
      </c>
      <c r="D6" s="9"/>
      <c r="E6" s="10">
        <v>24.5</v>
      </c>
      <c r="F6" s="33">
        <f t="shared" si="0"/>
        <v>10829</v>
      </c>
      <c r="G6" s="11"/>
      <c r="H6" s="12" t="s">
        <v>8</v>
      </c>
      <c r="I6" s="13"/>
      <c r="J6" s="14"/>
      <c r="P6" s="91">
        <v>46021</v>
      </c>
      <c r="Q6" s="13">
        <f>R6-P6</f>
        <v>32</v>
      </c>
      <c r="R6" s="49">
        <v>46053</v>
      </c>
      <c r="S6" s="13" t="s">
        <v>36</v>
      </c>
      <c r="T6" s="96">
        <v>403</v>
      </c>
      <c r="U6" s="13" t="s">
        <v>35</v>
      </c>
      <c r="V6" s="94" t="s">
        <v>34</v>
      </c>
      <c r="W6" s="92">
        <v>50</v>
      </c>
      <c r="X6" s="94" t="s">
        <v>12</v>
      </c>
      <c r="Y6" s="93">
        <v>13.8</v>
      </c>
      <c r="Z6" s="90">
        <v>690</v>
      </c>
      <c r="AA6" s="89"/>
      <c r="AB6" s="90">
        <v>690</v>
      </c>
      <c r="AC6" s="64" t="s">
        <v>39</v>
      </c>
    </row>
    <row r="7" spans="2:29" x14ac:dyDescent="0.25">
      <c r="B7" s="7">
        <v>46057</v>
      </c>
      <c r="C7" s="8">
        <v>442</v>
      </c>
      <c r="D7" s="9"/>
      <c r="E7" s="10">
        <v>24.5</v>
      </c>
      <c r="F7" s="33">
        <f t="shared" si="0"/>
        <v>10829</v>
      </c>
      <c r="G7" s="11"/>
      <c r="H7" s="12" t="s">
        <v>9</v>
      </c>
      <c r="I7" s="13"/>
      <c r="J7" s="14">
        <f>'OCAK 2026'!J39*-1</f>
        <v>-16289.645000000019</v>
      </c>
      <c r="P7" s="78">
        <v>46022</v>
      </c>
      <c r="Q7" s="13">
        <f>R7-P7</f>
        <v>31</v>
      </c>
      <c r="R7" s="49">
        <v>46053</v>
      </c>
      <c r="S7" s="13" t="s">
        <v>36</v>
      </c>
      <c r="T7" s="88">
        <v>414</v>
      </c>
      <c r="U7" s="13" t="s">
        <v>35</v>
      </c>
      <c r="V7" s="75" t="s">
        <v>41</v>
      </c>
      <c r="W7" s="87">
        <v>1</v>
      </c>
      <c r="X7" s="75" t="s">
        <v>42</v>
      </c>
      <c r="Y7" s="77">
        <v>30</v>
      </c>
      <c r="Z7" s="95">
        <v>30</v>
      </c>
      <c r="AA7" s="13"/>
      <c r="AB7" s="69">
        <v>30</v>
      </c>
      <c r="AC7" s="64" t="s">
        <v>39</v>
      </c>
    </row>
    <row r="8" spans="2:29" x14ac:dyDescent="0.25">
      <c r="B8" s="7">
        <v>46058</v>
      </c>
      <c r="C8" s="8">
        <v>439</v>
      </c>
      <c r="D8" s="9"/>
      <c r="E8" s="10">
        <v>24.5</v>
      </c>
      <c r="F8" s="33">
        <f t="shared" si="0"/>
        <v>10755.5</v>
      </c>
      <c r="G8" s="15"/>
      <c r="H8" s="16"/>
      <c r="I8" s="17"/>
      <c r="J8" s="18"/>
      <c r="P8" s="86">
        <v>46038</v>
      </c>
      <c r="Q8" s="13">
        <f>R8-P8</f>
        <v>15</v>
      </c>
      <c r="R8" s="49">
        <v>46053</v>
      </c>
      <c r="S8" s="13" t="s">
        <v>36</v>
      </c>
      <c r="T8" s="97">
        <v>40</v>
      </c>
      <c r="U8" s="98" t="s">
        <v>35</v>
      </c>
      <c r="V8" s="98" t="s">
        <v>47</v>
      </c>
      <c r="W8" s="99">
        <v>1000</v>
      </c>
      <c r="X8" s="98" t="s">
        <v>12</v>
      </c>
      <c r="Y8" s="100">
        <v>14.5</v>
      </c>
      <c r="Z8" s="101">
        <v>14500</v>
      </c>
      <c r="AA8" s="102"/>
      <c r="AB8" s="101">
        <v>14500</v>
      </c>
      <c r="AC8" s="64" t="s">
        <v>39</v>
      </c>
    </row>
    <row r="9" spans="2:29" x14ac:dyDescent="0.25">
      <c r="B9" s="7">
        <v>46059</v>
      </c>
      <c r="C9" s="8">
        <v>448</v>
      </c>
      <c r="D9" s="9"/>
      <c r="E9" s="10">
        <v>24.5</v>
      </c>
      <c r="F9" s="33">
        <f t="shared" si="0"/>
        <v>10976</v>
      </c>
      <c r="G9" s="15"/>
      <c r="H9" s="16"/>
      <c r="I9" s="17"/>
      <c r="J9" s="18"/>
      <c r="P9" s="86">
        <v>46038</v>
      </c>
      <c r="Q9" s="13">
        <f>R9-P9</f>
        <v>15</v>
      </c>
      <c r="R9" s="49">
        <v>46053</v>
      </c>
      <c r="S9" s="13" t="s">
        <v>36</v>
      </c>
      <c r="T9" s="97">
        <v>40</v>
      </c>
      <c r="U9" s="98" t="s">
        <v>35</v>
      </c>
      <c r="V9" s="98" t="s">
        <v>48</v>
      </c>
      <c r="W9" s="103">
        <v>30</v>
      </c>
      <c r="X9" s="98" t="s">
        <v>42</v>
      </c>
      <c r="Y9" s="100">
        <v>640</v>
      </c>
      <c r="Z9" s="101">
        <v>19200</v>
      </c>
      <c r="AA9" s="102"/>
      <c r="AB9" s="101">
        <v>19200</v>
      </c>
      <c r="AC9" s="64" t="s">
        <v>39</v>
      </c>
    </row>
    <row r="10" spans="2:29" x14ac:dyDescent="0.25">
      <c r="B10" s="7">
        <v>46060</v>
      </c>
      <c r="C10" s="8">
        <v>426</v>
      </c>
      <c r="D10" s="9"/>
      <c r="E10" s="10">
        <v>24.5</v>
      </c>
      <c r="F10" s="33">
        <f t="shared" si="0"/>
        <v>10437</v>
      </c>
      <c r="G10" s="104">
        <v>46053</v>
      </c>
      <c r="H10" s="16" t="s">
        <v>51</v>
      </c>
      <c r="I10" s="17"/>
      <c r="J10" s="109">
        <v>6500</v>
      </c>
      <c r="P10" s="86">
        <v>46038</v>
      </c>
      <c r="Q10" s="13">
        <f>R10-P10</f>
        <v>15</v>
      </c>
      <c r="R10" s="49">
        <v>46053</v>
      </c>
      <c r="S10" s="13" t="s">
        <v>36</v>
      </c>
      <c r="T10" s="97">
        <v>40</v>
      </c>
      <c r="U10" s="98" t="s">
        <v>35</v>
      </c>
      <c r="V10" s="98" t="s">
        <v>34</v>
      </c>
      <c r="W10" s="99">
        <v>8600</v>
      </c>
      <c r="X10" s="98" t="s">
        <v>12</v>
      </c>
      <c r="Y10" s="100">
        <v>14.8</v>
      </c>
      <c r="Z10" s="101">
        <v>127280</v>
      </c>
      <c r="AA10" s="102"/>
      <c r="AB10" s="101">
        <v>127280</v>
      </c>
      <c r="AC10" s="64" t="s">
        <v>39</v>
      </c>
    </row>
    <row r="11" spans="2:29" x14ac:dyDescent="0.25">
      <c r="B11" s="7">
        <v>46061</v>
      </c>
      <c r="C11" s="8">
        <v>444</v>
      </c>
      <c r="D11" s="9"/>
      <c r="E11" s="10">
        <v>24.5</v>
      </c>
      <c r="F11" s="33">
        <f t="shared" si="0"/>
        <v>10878</v>
      </c>
      <c r="G11" s="104">
        <v>46053</v>
      </c>
      <c r="H11" s="16" t="s">
        <v>52</v>
      </c>
      <c r="I11" s="17"/>
      <c r="J11" s="109">
        <v>89680</v>
      </c>
      <c r="P11" s="150" t="s">
        <v>45</v>
      </c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76">
        <v>-161700</v>
      </c>
    </row>
    <row r="12" spans="2:29" x14ac:dyDescent="0.25">
      <c r="B12" s="7">
        <v>46062</v>
      </c>
      <c r="C12" s="8">
        <v>434</v>
      </c>
      <c r="D12" s="9"/>
      <c r="E12" s="10">
        <v>24.5</v>
      </c>
      <c r="F12" s="33">
        <f t="shared" si="0"/>
        <v>10633</v>
      </c>
      <c r="G12" s="19"/>
      <c r="H12" s="16"/>
      <c r="I12" s="17"/>
      <c r="J12" s="18"/>
      <c r="P12" s="112">
        <v>46053</v>
      </c>
      <c r="Q12" s="13">
        <f>R12-P12</f>
        <v>28</v>
      </c>
      <c r="R12" s="49">
        <v>46081</v>
      </c>
      <c r="S12" s="13" t="s">
        <v>49</v>
      </c>
      <c r="T12" s="113">
        <v>77</v>
      </c>
      <c r="U12" s="114" t="s">
        <v>35</v>
      </c>
      <c r="V12" s="114" t="s">
        <v>48</v>
      </c>
      <c r="W12" s="115">
        <v>10</v>
      </c>
      <c r="X12" s="114" t="s">
        <v>42</v>
      </c>
      <c r="Y12" s="116">
        <v>650</v>
      </c>
      <c r="Z12" s="117">
        <v>6500</v>
      </c>
      <c r="AA12" s="118"/>
      <c r="AB12" s="117">
        <v>6500</v>
      </c>
      <c r="AC12" s="64" t="s">
        <v>50</v>
      </c>
    </row>
    <row r="13" spans="2:29" x14ac:dyDescent="0.25">
      <c r="B13" s="7">
        <v>46063</v>
      </c>
      <c r="C13" s="8">
        <v>442</v>
      </c>
      <c r="D13" s="9"/>
      <c r="E13" s="10">
        <v>24.5</v>
      </c>
      <c r="F13" s="33">
        <f t="shared" si="0"/>
        <v>10829</v>
      </c>
      <c r="G13" s="19"/>
      <c r="H13" s="16"/>
      <c r="I13" s="17"/>
      <c r="J13" s="18"/>
      <c r="P13" s="112">
        <v>46053</v>
      </c>
      <c r="Q13" s="13">
        <f>R13-P13</f>
        <v>28</v>
      </c>
      <c r="R13" s="49">
        <v>46081</v>
      </c>
      <c r="S13" s="13" t="s">
        <v>49</v>
      </c>
      <c r="T13" s="113">
        <v>77</v>
      </c>
      <c r="U13" s="114" t="s">
        <v>35</v>
      </c>
      <c r="V13" s="114" t="s">
        <v>34</v>
      </c>
      <c r="W13" s="119">
        <v>5900</v>
      </c>
      <c r="X13" s="114" t="s">
        <v>12</v>
      </c>
      <c r="Y13" s="116">
        <v>15.2</v>
      </c>
      <c r="Z13" s="117">
        <v>89680</v>
      </c>
      <c r="AA13" s="118"/>
      <c r="AB13" s="117">
        <v>89680</v>
      </c>
      <c r="AC13" s="64" t="s">
        <v>50</v>
      </c>
    </row>
    <row r="14" spans="2:29" x14ac:dyDescent="0.25">
      <c r="B14" s="7">
        <v>46064</v>
      </c>
      <c r="C14" s="8">
        <v>440</v>
      </c>
      <c r="D14" s="9"/>
      <c r="E14" s="10">
        <v>24.5</v>
      </c>
      <c r="F14" s="33">
        <f t="shared" si="0"/>
        <v>10780</v>
      </c>
      <c r="G14" s="19"/>
      <c r="H14" s="16"/>
      <c r="I14" s="17"/>
      <c r="J14" s="18"/>
      <c r="P14" s="120"/>
      <c r="Q14" s="120"/>
      <c r="R14" s="120"/>
      <c r="S14" s="120"/>
      <c r="T14" s="120"/>
      <c r="U14" s="120"/>
      <c r="V14" s="120" t="s">
        <v>53</v>
      </c>
      <c r="W14" s="120"/>
      <c r="X14" s="120"/>
      <c r="Y14" s="120"/>
      <c r="Z14" s="120"/>
      <c r="AA14" s="120"/>
      <c r="AB14" s="76">
        <v>-96180</v>
      </c>
    </row>
    <row r="15" spans="2:29" x14ac:dyDescent="0.25">
      <c r="B15" s="7">
        <v>46065</v>
      </c>
      <c r="C15" s="8">
        <v>438</v>
      </c>
      <c r="D15" s="9"/>
      <c r="E15" s="10">
        <v>24.5</v>
      </c>
      <c r="F15" s="33">
        <f t="shared" si="0"/>
        <v>10731</v>
      </c>
      <c r="G15" s="19"/>
      <c r="H15" s="16"/>
      <c r="I15" s="17"/>
      <c r="J15" s="18"/>
    </row>
    <row r="16" spans="2:29" x14ac:dyDescent="0.25">
      <c r="B16" s="7">
        <v>46066</v>
      </c>
      <c r="C16" s="8">
        <v>440</v>
      </c>
      <c r="D16" s="9"/>
      <c r="E16" s="10">
        <v>24.5</v>
      </c>
      <c r="F16" s="33">
        <f t="shared" si="0"/>
        <v>10780</v>
      </c>
      <c r="G16" s="19"/>
      <c r="H16" s="16"/>
      <c r="I16" s="17"/>
      <c r="J16" s="18"/>
    </row>
    <row r="17" spans="2:10" x14ac:dyDescent="0.25">
      <c r="B17" s="7">
        <v>46067</v>
      </c>
      <c r="C17" s="8">
        <v>422</v>
      </c>
      <c r="D17" s="9"/>
      <c r="E17" s="10">
        <v>24.5</v>
      </c>
      <c r="F17" s="33">
        <f t="shared" si="0"/>
        <v>10339</v>
      </c>
      <c r="G17" s="19"/>
      <c r="H17" s="16"/>
      <c r="I17" s="17"/>
      <c r="J17" s="18"/>
    </row>
    <row r="18" spans="2:10" x14ac:dyDescent="0.25">
      <c r="B18" s="7">
        <v>46068</v>
      </c>
      <c r="C18" s="8">
        <v>457</v>
      </c>
      <c r="D18" s="9"/>
      <c r="E18" s="10">
        <v>24.5</v>
      </c>
      <c r="F18" s="33">
        <f t="shared" si="0"/>
        <v>11196.5</v>
      </c>
      <c r="G18" s="15">
        <v>46071</v>
      </c>
      <c r="H18" s="16" t="s">
        <v>54</v>
      </c>
      <c r="I18" s="17"/>
      <c r="J18" s="18">
        <v>46080.44</v>
      </c>
    </row>
    <row r="19" spans="2:10" x14ac:dyDescent="0.25">
      <c r="B19" s="7">
        <v>46069</v>
      </c>
      <c r="C19" s="8">
        <v>438</v>
      </c>
      <c r="D19" s="9"/>
      <c r="E19" s="10">
        <v>24.5</v>
      </c>
      <c r="F19" s="33">
        <f t="shared" si="0"/>
        <v>10731</v>
      </c>
      <c r="G19" s="19"/>
      <c r="H19" s="16"/>
      <c r="I19" s="17"/>
      <c r="J19" s="18"/>
    </row>
    <row r="20" spans="2:10" x14ac:dyDescent="0.25">
      <c r="B20" s="7">
        <v>46070</v>
      </c>
      <c r="C20" s="8">
        <v>449</v>
      </c>
      <c r="D20" s="9"/>
      <c r="E20" s="10">
        <v>24.5</v>
      </c>
      <c r="F20" s="33">
        <f t="shared" si="0"/>
        <v>11000.5</v>
      </c>
      <c r="G20" s="19"/>
      <c r="H20" s="16"/>
      <c r="I20" s="17"/>
      <c r="J20" s="18"/>
    </row>
    <row r="21" spans="2:10" x14ac:dyDescent="0.25">
      <c r="B21" s="7">
        <v>46071</v>
      </c>
      <c r="C21" s="8">
        <v>426</v>
      </c>
      <c r="D21" s="9"/>
      <c r="E21" s="10">
        <v>24.5</v>
      </c>
      <c r="F21" s="33">
        <f t="shared" si="0"/>
        <v>10437</v>
      </c>
      <c r="G21" s="19"/>
      <c r="H21" s="16"/>
      <c r="I21" s="17"/>
      <c r="J21" s="18"/>
    </row>
    <row r="22" spans="2:10" x14ac:dyDescent="0.25">
      <c r="B22" s="7">
        <v>46072</v>
      </c>
      <c r="C22" s="8">
        <v>419</v>
      </c>
      <c r="D22" s="9"/>
      <c r="E22" s="10">
        <v>24.5</v>
      </c>
      <c r="F22" s="33">
        <f t="shared" si="0"/>
        <v>10265.5</v>
      </c>
      <c r="G22" s="15">
        <v>46086</v>
      </c>
      <c r="H22" s="16" t="s">
        <v>43</v>
      </c>
      <c r="I22" s="17"/>
      <c r="J22" s="18">
        <v>200000</v>
      </c>
    </row>
    <row r="23" spans="2:10" x14ac:dyDescent="0.25">
      <c r="B23" s="7">
        <v>46073</v>
      </c>
      <c r="C23" s="8">
        <v>430</v>
      </c>
      <c r="D23" s="9"/>
      <c r="E23" s="10">
        <v>24.5</v>
      </c>
      <c r="F23" s="33">
        <f t="shared" si="0"/>
        <v>10535</v>
      </c>
      <c r="G23" s="15">
        <v>46086</v>
      </c>
      <c r="H23" s="16" t="s">
        <v>43</v>
      </c>
      <c r="I23" s="17"/>
      <c r="J23" s="18">
        <v>175670.76</v>
      </c>
    </row>
    <row r="24" spans="2:10" x14ac:dyDescent="0.25">
      <c r="B24" s="7">
        <v>46074</v>
      </c>
      <c r="C24" s="8">
        <v>428</v>
      </c>
      <c r="D24" s="9"/>
      <c r="E24" s="10">
        <v>24.5</v>
      </c>
      <c r="F24" s="33">
        <f t="shared" si="0"/>
        <v>10486</v>
      </c>
      <c r="G24" s="19"/>
      <c r="H24" s="16"/>
      <c r="I24" s="17"/>
      <c r="J24" s="18"/>
    </row>
    <row r="25" spans="2:10" x14ac:dyDescent="0.25">
      <c r="B25" s="7">
        <v>46075</v>
      </c>
      <c r="C25" s="8">
        <v>431</v>
      </c>
      <c r="D25" s="9"/>
      <c r="E25" s="10">
        <v>24.5</v>
      </c>
      <c r="F25" s="33">
        <f t="shared" si="0"/>
        <v>10559.5</v>
      </c>
      <c r="G25" s="19"/>
      <c r="H25" s="16"/>
      <c r="I25" s="17"/>
      <c r="J25" s="18"/>
    </row>
    <row r="26" spans="2:10" x14ac:dyDescent="0.25">
      <c r="B26" s="7">
        <v>46076</v>
      </c>
      <c r="C26" s="8">
        <v>448</v>
      </c>
      <c r="D26" s="9"/>
      <c r="E26" s="10">
        <v>24.5</v>
      </c>
      <c r="F26" s="33">
        <f t="shared" si="0"/>
        <v>10976</v>
      </c>
      <c r="G26" s="19"/>
      <c r="H26" s="16"/>
      <c r="I26" s="17"/>
      <c r="J26" s="18"/>
    </row>
    <row r="27" spans="2:10" x14ac:dyDescent="0.25">
      <c r="B27" s="7">
        <v>46077</v>
      </c>
      <c r="C27" s="8">
        <v>449</v>
      </c>
      <c r="D27" s="9"/>
      <c r="E27" s="10">
        <v>24.5</v>
      </c>
      <c r="F27" s="33">
        <f t="shared" si="0"/>
        <v>11000.5</v>
      </c>
      <c r="G27" s="19"/>
      <c r="H27" s="16"/>
      <c r="I27" s="17"/>
      <c r="J27" s="18"/>
    </row>
    <row r="28" spans="2:10" x14ac:dyDescent="0.25">
      <c r="B28" s="7">
        <v>46078</v>
      </c>
      <c r="C28" s="8">
        <v>434</v>
      </c>
      <c r="D28" s="9"/>
      <c r="E28" s="10">
        <v>24.5</v>
      </c>
      <c r="F28" s="33">
        <f t="shared" si="0"/>
        <v>10633</v>
      </c>
      <c r="G28" s="19"/>
      <c r="H28" s="16"/>
      <c r="I28" s="17"/>
      <c r="J28" s="18"/>
    </row>
    <row r="29" spans="2:10" x14ac:dyDescent="0.25">
      <c r="B29" s="7">
        <v>46079</v>
      </c>
      <c r="C29" s="8">
        <v>426</v>
      </c>
      <c r="D29" s="9"/>
      <c r="E29" s="10">
        <v>24.5</v>
      </c>
      <c r="F29" s="33">
        <f t="shared" si="0"/>
        <v>10437</v>
      </c>
      <c r="G29" s="19"/>
      <c r="H29" s="16"/>
      <c r="I29" s="17"/>
      <c r="J29" s="18"/>
    </row>
    <row r="30" spans="2:10" x14ac:dyDescent="0.25">
      <c r="B30" s="7">
        <v>46080</v>
      </c>
      <c r="C30" s="8">
        <v>432</v>
      </c>
      <c r="D30" s="9"/>
      <c r="E30" s="10">
        <v>24.5</v>
      </c>
      <c r="F30" s="33">
        <f t="shared" si="0"/>
        <v>10584</v>
      </c>
      <c r="G30" s="19"/>
      <c r="H30" s="16"/>
      <c r="I30" s="17"/>
      <c r="J30" s="18"/>
    </row>
    <row r="31" spans="2:10" x14ac:dyDescent="0.25">
      <c r="B31" s="7">
        <v>46081</v>
      </c>
      <c r="C31" s="8">
        <v>439</v>
      </c>
      <c r="D31" s="9"/>
      <c r="E31" s="10">
        <v>24.5</v>
      </c>
      <c r="F31" s="33">
        <f t="shared" si="0"/>
        <v>10755.5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12190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501641.55499999999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298655</v>
      </c>
      <c r="L36" s="31">
        <f>J36-J4-J5-J6+J37</f>
        <v>301641.55</v>
      </c>
    </row>
    <row r="37" spans="2:12" x14ac:dyDescent="0.25">
      <c r="B37" s="26" t="s">
        <v>14</v>
      </c>
      <c r="C37" s="30">
        <f>C35</f>
        <v>12190</v>
      </c>
      <c r="D37" s="9">
        <f>D35/1.03</f>
        <v>0</v>
      </c>
      <c r="E37" s="10"/>
      <c r="F37" s="33">
        <f>SUM(F4:F36)</f>
        <v>298655</v>
      </c>
      <c r="G37" s="19"/>
      <c r="H37" s="17" t="s">
        <v>15</v>
      </c>
      <c r="I37" s="17">
        <v>0.01</v>
      </c>
      <c r="J37" s="18">
        <f>J36*I37</f>
        <v>2986.55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-200000.005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P11:AA11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4647-3087-498A-B817-14D523634217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3">
        <v>46084</v>
      </c>
      <c r="Q3" s="13">
        <f>R3-P3</f>
        <v>28</v>
      </c>
      <c r="R3" s="49">
        <v>46112</v>
      </c>
      <c r="S3" s="13" t="s">
        <v>49</v>
      </c>
      <c r="T3" s="124">
        <v>143</v>
      </c>
      <c r="U3" s="125" t="s">
        <v>35</v>
      </c>
      <c r="V3" s="125" t="s">
        <v>55</v>
      </c>
      <c r="W3" s="126">
        <v>30</v>
      </c>
      <c r="X3" s="125" t="s">
        <v>42</v>
      </c>
      <c r="Y3" s="127">
        <v>673.26733000000002</v>
      </c>
      <c r="Z3" s="128">
        <v>20198.02</v>
      </c>
      <c r="AA3" s="128">
        <v>201.98</v>
      </c>
      <c r="AB3" s="128">
        <v>20400</v>
      </c>
      <c r="AC3" t="s">
        <v>56</v>
      </c>
    </row>
    <row r="4" spans="2:29" x14ac:dyDescent="0.25">
      <c r="B4" s="7">
        <v>46082</v>
      </c>
      <c r="C4" s="8">
        <v>413</v>
      </c>
      <c r="D4" s="9"/>
      <c r="E4" s="10">
        <v>24.5</v>
      </c>
      <c r="F4" s="33">
        <f>E4*C4</f>
        <v>10118.5</v>
      </c>
      <c r="G4" s="11"/>
      <c r="H4" s="12" t="s">
        <v>6</v>
      </c>
      <c r="I4" s="13">
        <v>0.01</v>
      </c>
      <c r="J4" s="14"/>
      <c r="P4" s="123">
        <v>46084</v>
      </c>
      <c r="Q4" s="13">
        <f>R4-P4</f>
        <v>28</v>
      </c>
      <c r="R4" s="49">
        <v>46112</v>
      </c>
      <c r="S4" s="13" t="s">
        <v>49</v>
      </c>
      <c r="T4" s="124">
        <v>143</v>
      </c>
      <c r="U4" s="125" t="s">
        <v>35</v>
      </c>
      <c r="V4" s="125" t="s">
        <v>34</v>
      </c>
      <c r="W4" s="129">
        <v>7500</v>
      </c>
      <c r="X4" s="125" t="s">
        <v>12</v>
      </c>
      <c r="Y4" s="127">
        <v>15.4</v>
      </c>
      <c r="Z4" s="128">
        <v>115500</v>
      </c>
      <c r="AA4" s="130"/>
      <c r="AB4" s="128">
        <v>115500</v>
      </c>
      <c r="AC4" t="s">
        <v>56</v>
      </c>
    </row>
    <row r="5" spans="2:29" x14ac:dyDescent="0.25">
      <c r="B5" s="7">
        <v>46083</v>
      </c>
      <c r="C5" s="8">
        <v>424</v>
      </c>
      <c r="D5" s="9"/>
      <c r="E5" s="10">
        <v>24.5</v>
      </c>
      <c r="F5" s="33">
        <f t="shared" ref="F5:F34" si="0">E5*C5</f>
        <v>10388</v>
      </c>
      <c r="G5" s="11"/>
      <c r="H5" s="12" t="s">
        <v>7</v>
      </c>
      <c r="I5" s="13">
        <v>1E-3</v>
      </c>
      <c r="J5" s="14"/>
      <c r="P5" s="120"/>
      <c r="Q5" s="120"/>
      <c r="R5" s="120"/>
      <c r="S5" s="120"/>
      <c r="T5" s="120"/>
      <c r="U5" s="120"/>
      <c r="V5" s="120" t="s">
        <v>59</v>
      </c>
      <c r="W5" s="120"/>
      <c r="X5" s="120"/>
      <c r="Y5" s="120"/>
      <c r="Z5" s="120"/>
      <c r="AA5" s="120"/>
      <c r="AB5" s="131">
        <v>-135900</v>
      </c>
    </row>
    <row r="6" spans="2:29" x14ac:dyDescent="0.25">
      <c r="B6" s="7">
        <v>46084</v>
      </c>
      <c r="C6" s="8">
        <v>413</v>
      </c>
      <c r="D6" s="9"/>
      <c r="E6" s="10">
        <v>24.5</v>
      </c>
      <c r="F6" s="33">
        <f t="shared" si="0"/>
        <v>10118.5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280</v>
      </c>
      <c r="D7" s="9"/>
      <c r="E7" s="10">
        <v>24.5</v>
      </c>
      <c r="F7" s="33">
        <f t="shared" si="0"/>
        <v>6860</v>
      </c>
      <c r="G7" s="11"/>
      <c r="H7" s="12" t="s">
        <v>9</v>
      </c>
      <c r="I7" s="13"/>
      <c r="J7" s="14">
        <f>'ŞUBAT 2026'!J39*-1</f>
        <v>200000.005</v>
      </c>
    </row>
    <row r="8" spans="2:29" x14ac:dyDescent="0.25">
      <c r="B8" s="7">
        <v>46086</v>
      </c>
      <c r="C8" s="8">
        <v>205</v>
      </c>
      <c r="D8" s="9"/>
      <c r="E8" s="10">
        <v>24.5</v>
      </c>
      <c r="F8" s="33">
        <f t="shared" si="0"/>
        <v>5022.5</v>
      </c>
      <c r="G8" s="15"/>
      <c r="H8" s="16"/>
      <c r="I8" s="17"/>
      <c r="J8" s="18"/>
    </row>
    <row r="9" spans="2:29" x14ac:dyDescent="0.25">
      <c r="B9" s="7">
        <v>46087</v>
      </c>
      <c r="C9" s="8">
        <v>200</v>
      </c>
      <c r="D9" s="9"/>
      <c r="E9" s="10">
        <v>24.5</v>
      </c>
      <c r="F9" s="33">
        <f t="shared" si="0"/>
        <v>4900</v>
      </c>
      <c r="G9" s="122">
        <v>46084</v>
      </c>
      <c r="H9" s="16" t="s">
        <v>57</v>
      </c>
      <c r="I9" s="17"/>
      <c r="J9" s="121">
        <v>20400</v>
      </c>
    </row>
    <row r="10" spans="2:29" x14ac:dyDescent="0.25">
      <c r="B10" s="7">
        <v>46088</v>
      </c>
      <c r="C10" s="8">
        <v>213</v>
      </c>
      <c r="D10" s="9"/>
      <c r="E10" s="10">
        <v>24.5</v>
      </c>
      <c r="F10" s="33">
        <f t="shared" si="0"/>
        <v>5218.5</v>
      </c>
      <c r="G10" s="122">
        <v>46084</v>
      </c>
      <c r="H10" s="16" t="s">
        <v>58</v>
      </c>
      <c r="I10" s="17"/>
      <c r="J10" s="121">
        <v>115500</v>
      </c>
    </row>
    <row r="11" spans="2:29" x14ac:dyDescent="0.25">
      <c r="B11" s="7">
        <v>46089</v>
      </c>
      <c r="C11" s="8">
        <v>208</v>
      </c>
      <c r="D11" s="9"/>
      <c r="E11" s="10">
        <v>24.5</v>
      </c>
      <c r="F11" s="33">
        <f t="shared" si="0"/>
        <v>5096</v>
      </c>
      <c r="G11" s="15"/>
      <c r="H11" s="16"/>
      <c r="I11" s="17"/>
      <c r="J11" s="18"/>
    </row>
    <row r="12" spans="2:29" x14ac:dyDescent="0.25">
      <c r="B12" s="7">
        <v>46090</v>
      </c>
      <c r="C12" s="8">
        <v>201</v>
      </c>
      <c r="D12" s="9"/>
      <c r="E12" s="10">
        <v>24.5</v>
      </c>
      <c r="F12" s="33">
        <f t="shared" si="0"/>
        <v>4924.5</v>
      </c>
      <c r="G12" s="19"/>
      <c r="H12" s="16"/>
      <c r="I12" s="17"/>
      <c r="J12" s="18"/>
    </row>
    <row r="13" spans="2:29" x14ac:dyDescent="0.25">
      <c r="B13" s="7">
        <v>46091</v>
      </c>
      <c r="C13" s="8">
        <v>216</v>
      </c>
      <c r="D13" s="9"/>
      <c r="E13" s="10">
        <v>24.5</v>
      </c>
      <c r="F13" s="33">
        <f t="shared" si="0"/>
        <v>5292</v>
      </c>
      <c r="G13" s="19"/>
      <c r="H13" s="16"/>
      <c r="I13" s="17"/>
      <c r="J13" s="18"/>
    </row>
    <row r="14" spans="2:29" x14ac:dyDescent="0.25">
      <c r="B14" s="7">
        <v>46092</v>
      </c>
      <c r="C14" s="8">
        <v>202</v>
      </c>
      <c r="D14" s="9"/>
      <c r="E14" s="10">
        <v>24.5</v>
      </c>
      <c r="F14" s="33">
        <f t="shared" si="0"/>
        <v>4949</v>
      </c>
      <c r="G14" s="19"/>
      <c r="H14" s="16"/>
      <c r="I14" s="17"/>
      <c r="J14" s="18"/>
    </row>
    <row r="15" spans="2:29" x14ac:dyDescent="0.25">
      <c r="B15" s="7">
        <v>46093</v>
      </c>
      <c r="C15" s="8">
        <v>219</v>
      </c>
      <c r="D15" s="9"/>
      <c r="E15" s="10">
        <v>24.5</v>
      </c>
      <c r="F15" s="33">
        <f t="shared" si="0"/>
        <v>5365.5</v>
      </c>
      <c r="G15" s="19"/>
      <c r="H15" s="16"/>
      <c r="I15" s="17"/>
      <c r="J15" s="18"/>
    </row>
    <row r="16" spans="2:29" x14ac:dyDescent="0.25">
      <c r="B16" s="7">
        <v>46094</v>
      </c>
      <c r="C16" s="8">
        <v>211</v>
      </c>
      <c r="D16" s="9"/>
      <c r="E16" s="10">
        <v>24.5</v>
      </c>
      <c r="F16" s="33">
        <f t="shared" si="0"/>
        <v>5169.5</v>
      </c>
      <c r="G16" s="19"/>
      <c r="H16" s="16"/>
      <c r="I16" s="17"/>
      <c r="J16" s="18"/>
    </row>
    <row r="17" spans="2:10" x14ac:dyDescent="0.25">
      <c r="B17" s="7">
        <v>46095</v>
      </c>
      <c r="C17" s="8">
        <v>213</v>
      </c>
      <c r="D17" s="9"/>
      <c r="E17" s="10">
        <v>24.5</v>
      </c>
      <c r="F17" s="33">
        <f t="shared" si="0"/>
        <v>5218.5</v>
      </c>
      <c r="G17" s="19"/>
      <c r="H17" s="16"/>
      <c r="I17" s="17"/>
      <c r="J17" s="18"/>
    </row>
    <row r="18" spans="2:10" x14ac:dyDescent="0.25">
      <c r="B18" s="7">
        <v>46096</v>
      </c>
      <c r="C18" s="8">
        <v>216</v>
      </c>
      <c r="D18" s="9"/>
      <c r="E18" s="10">
        <v>24.5</v>
      </c>
      <c r="F18" s="33">
        <f t="shared" si="0"/>
        <v>5292</v>
      </c>
      <c r="G18" s="19"/>
      <c r="H18" s="16"/>
      <c r="I18" s="17"/>
      <c r="J18" s="18"/>
    </row>
    <row r="19" spans="2:10" x14ac:dyDescent="0.25">
      <c r="B19" s="7">
        <v>46097</v>
      </c>
      <c r="C19" s="8">
        <v>200</v>
      </c>
      <c r="D19" s="9"/>
      <c r="E19" s="10">
        <v>24.5</v>
      </c>
      <c r="F19" s="33">
        <f t="shared" si="0"/>
        <v>4900</v>
      </c>
      <c r="G19" s="19"/>
      <c r="H19" s="16"/>
      <c r="I19" s="17"/>
      <c r="J19" s="18"/>
    </row>
    <row r="20" spans="2:10" x14ac:dyDescent="0.25">
      <c r="B20" s="7">
        <v>46098</v>
      </c>
      <c r="C20" s="8">
        <v>186</v>
      </c>
      <c r="D20" s="9"/>
      <c r="E20" s="10">
        <v>24.5</v>
      </c>
      <c r="F20" s="33">
        <f t="shared" si="0"/>
        <v>4557</v>
      </c>
      <c r="G20" s="19"/>
      <c r="H20" s="16"/>
      <c r="I20" s="17"/>
      <c r="J20" s="18"/>
    </row>
    <row r="21" spans="2:10" x14ac:dyDescent="0.25">
      <c r="B21" s="7">
        <v>46099</v>
      </c>
      <c r="C21" s="8">
        <v>190</v>
      </c>
      <c r="D21" s="9"/>
      <c r="E21" s="10">
        <v>24.5</v>
      </c>
      <c r="F21" s="33">
        <f t="shared" si="0"/>
        <v>4655</v>
      </c>
      <c r="G21" s="19"/>
      <c r="H21" s="16"/>
      <c r="I21" s="17"/>
      <c r="J21" s="18"/>
    </row>
    <row r="22" spans="2:10" x14ac:dyDescent="0.25">
      <c r="B22" s="7">
        <v>46100</v>
      </c>
      <c r="C22" s="8">
        <v>211</v>
      </c>
      <c r="D22" s="9"/>
      <c r="E22" s="10">
        <v>24.5</v>
      </c>
      <c r="F22" s="33">
        <f t="shared" si="0"/>
        <v>5169.5</v>
      </c>
      <c r="G22" s="19"/>
      <c r="H22" s="16"/>
      <c r="I22" s="17"/>
      <c r="J22" s="18"/>
    </row>
    <row r="23" spans="2:10" x14ac:dyDescent="0.25">
      <c r="B23" s="7">
        <v>46101</v>
      </c>
      <c r="C23" s="8">
        <v>235</v>
      </c>
      <c r="D23" s="9"/>
      <c r="E23" s="10">
        <v>24.5</v>
      </c>
      <c r="F23" s="33">
        <f t="shared" si="0"/>
        <v>5757.5</v>
      </c>
      <c r="G23" s="19"/>
      <c r="H23" s="16"/>
      <c r="I23" s="17"/>
      <c r="J23" s="18"/>
    </row>
    <row r="24" spans="2:10" x14ac:dyDescent="0.25">
      <c r="B24" s="7">
        <v>46102</v>
      </c>
      <c r="C24" s="8">
        <v>220</v>
      </c>
      <c r="D24" s="9"/>
      <c r="E24" s="10">
        <v>24.5</v>
      </c>
      <c r="F24" s="33">
        <f t="shared" si="0"/>
        <v>5390</v>
      </c>
      <c r="G24" s="19"/>
      <c r="H24" s="16"/>
      <c r="I24" s="17"/>
      <c r="J24" s="18"/>
    </row>
    <row r="25" spans="2:10" x14ac:dyDescent="0.25">
      <c r="B25" s="7">
        <v>46103</v>
      </c>
      <c r="C25" s="8">
        <v>205</v>
      </c>
      <c r="D25" s="9"/>
      <c r="E25" s="10">
        <v>24.5</v>
      </c>
      <c r="F25" s="33">
        <f t="shared" si="0"/>
        <v>5022.5</v>
      </c>
      <c r="G25" s="19"/>
      <c r="H25" s="16"/>
      <c r="I25" s="17"/>
      <c r="J25" s="18"/>
    </row>
    <row r="26" spans="2:10" x14ac:dyDescent="0.25">
      <c r="B26" s="7">
        <v>46104</v>
      </c>
      <c r="C26" s="8">
        <v>218</v>
      </c>
      <c r="D26" s="9"/>
      <c r="E26" s="10">
        <v>24.5</v>
      </c>
      <c r="F26" s="33">
        <f t="shared" si="0"/>
        <v>5341</v>
      </c>
      <c r="G26" s="19"/>
      <c r="H26" s="16"/>
      <c r="I26" s="17"/>
      <c r="J26" s="18"/>
    </row>
    <row r="27" spans="2:10" x14ac:dyDescent="0.25">
      <c r="B27" s="7">
        <v>46105</v>
      </c>
      <c r="C27" s="8">
        <v>213</v>
      </c>
      <c r="D27" s="9"/>
      <c r="E27" s="10">
        <v>24.5</v>
      </c>
      <c r="F27" s="33">
        <f t="shared" si="0"/>
        <v>5218.5</v>
      </c>
      <c r="G27" s="19"/>
      <c r="H27" s="16"/>
      <c r="I27" s="17"/>
      <c r="J27" s="18"/>
    </row>
    <row r="28" spans="2:10" x14ac:dyDescent="0.25">
      <c r="B28" s="7">
        <v>46106</v>
      </c>
      <c r="C28" s="8">
        <v>227</v>
      </c>
      <c r="D28" s="9"/>
      <c r="E28" s="10">
        <v>24.5</v>
      </c>
      <c r="F28" s="33">
        <f t="shared" si="0"/>
        <v>5561.5</v>
      </c>
      <c r="G28" s="19"/>
      <c r="H28" s="16"/>
      <c r="I28" s="17"/>
      <c r="J28" s="18"/>
    </row>
    <row r="29" spans="2:10" x14ac:dyDescent="0.25">
      <c r="B29" s="7">
        <v>46107</v>
      </c>
      <c r="C29" s="8">
        <v>232</v>
      </c>
      <c r="D29" s="9"/>
      <c r="E29" s="10">
        <v>24.5</v>
      </c>
      <c r="F29" s="33">
        <f t="shared" si="0"/>
        <v>5684</v>
      </c>
      <c r="G29" s="19"/>
      <c r="H29" s="16"/>
      <c r="I29" s="17"/>
      <c r="J29" s="18"/>
    </row>
    <row r="30" spans="2:10" x14ac:dyDescent="0.25">
      <c r="B30" s="7">
        <v>46108</v>
      </c>
      <c r="C30" s="8">
        <v>218</v>
      </c>
      <c r="D30" s="9"/>
      <c r="E30" s="10">
        <v>24.5</v>
      </c>
      <c r="F30" s="33">
        <f t="shared" si="0"/>
        <v>5341</v>
      </c>
      <c r="G30" s="19"/>
      <c r="H30" s="16"/>
      <c r="I30" s="17"/>
      <c r="J30" s="18"/>
    </row>
    <row r="31" spans="2:10" x14ac:dyDescent="0.25">
      <c r="B31" s="7">
        <v>46109</v>
      </c>
      <c r="C31" s="8">
        <v>232</v>
      </c>
      <c r="D31" s="9"/>
      <c r="E31" s="10">
        <v>24.5</v>
      </c>
      <c r="F31" s="33">
        <f t="shared" si="0"/>
        <v>5684</v>
      </c>
      <c r="G31" s="19"/>
      <c r="H31" s="16"/>
      <c r="I31" s="17"/>
      <c r="J31" s="18"/>
    </row>
    <row r="32" spans="2:10" x14ac:dyDescent="0.25">
      <c r="B32" s="7">
        <v>46110</v>
      </c>
      <c r="C32" s="8">
        <v>233</v>
      </c>
      <c r="D32" s="9"/>
      <c r="E32" s="10">
        <v>24.5</v>
      </c>
      <c r="F32" s="33">
        <f t="shared" si="0"/>
        <v>5708.5</v>
      </c>
      <c r="G32" s="19"/>
      <c r="H32" s="16"/>
      <c r="I32" s="17"/>
      <c r="J32" s="18"/>
    </row>
    <row r="33" spans="2:12" x14ac:dyDescent="0.25">
      <c r="B33" s="7">
        <v>46111</v>
      </c>
      <c r="C33" s="8">
        <v>237</v>
      </c>
      <c r="D33" s="9"/>
      <c r="E33" s="10">
        <v>24.5</v>
      </c>
      <c r="F33" s="33">
        <f t="shared" si="0"/>
        <v>5806.5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230</v>
      </c>
      <c r="D34" s="45"/>
      <c r="E34" s="10">
        <v>24.5</v>
      </c>
      <c r="F34" s="47">
        <f t="shared" si="0"/>
        <v>5635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7321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335900.005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179364.5</v>
      </c>
      <c r="L36" s="31">
        <f>J36-J4-J5-J6+J37</f>
        <v>181158.14499999999</v>
      </c>
    </row>
    <row r="37" spans="2:12" x14ac:dyDescent="0.25">
      <c r="B37" s="26" t="s">
        <v>14</v>
      </c>
      <c r="C37" s="30">
        <f>C35</f>
        <v>7321</v>
      </c>
      <c r="D37" s="9">
        <f>D35/1.03</f>
        <v>0</v>
      </c>
      <c r="E37" s="10"/>
      <c r="F37" s="33">
        <f>SUM(F4:F36)</f>
        <v>179364.5</v>
      </c>
      <c r="G37" s="19"/>
      <c r="H37" s="17" t="s">
        <v>15</v>
      </c>
      <c r="I37" s="17">
        <v>0.01</v>
      </c>
      <c r="J37" s="18">
        <f>J36*I37</f>
        <v>1793.645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-154741.86000000002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9F71-3D71-4526-B2DA-9D0A3895B466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220</v>
      </c>
      <c r="D4" s="9"/>
      <c r="E4" s="10">
        <v>25.5</v>
      </c>
      <c r="F4" s="33">
        <f>E4*C4</f>
        <v>5610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237</v>
      </c>
      <c r="D5" s="9"/>
      <c r="E5" s="10">
        <v>25.5</v>
      </c>
      <c r="F5" s="33">
        <f t="shared" ref="F5:F34" si="0">E5*C5</f>
        <v>6043.5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240</v>
      </c>
      <c r="D6" s="9"/>
      <c r="E6" s="10">
        <v>25.5</v>
      </c>
      <c r="F6" s="33">
        <f t="shared" si="0"/>
        <v>6120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245</v>
      </c>
      <c r="D7" s="9"/>
      <c r="E7" s="10">
        <v>25.5</v>
      </c>
      <c r="F7" s="33">
        <f t="shared" si="0"/>
        <v>6247.5</v>
      </c>
      <c r="G7" s="11"/>
      <c r="H7" s="12" t="s">
        <v>9</v>
      </c>
      <c r="I7" s="13"/>
      <c r="J7" s="14">
        <f>'MART 2026'!J39*-1</f>
        <v>154741.86000000002</v>
      </c>
    </row>
    <row r="8" spans="2:29" x14ac:dyDescent="0.25">
      <c r="B8" s="7">
        <v>46117</v>
      </c>
      <c r="C8" s="8">
        <v>260</v>
      </c>
      <c r="D8" s="9"/>
      <c r="E8" s="10">
        <v>25.5</v>
      </c>
      <c r="F8" s="33">
        <f t="shared" si="0"/>
        <v>6630</v>
      </c>
      <c r="G8" s="15"/>
      <c r="H8" s="16"/>
      <c r="I8" s="17"/>
      <c r="J8" s="18"/>
    </row>
    <row r="9" spans="2:29" x14ac:dyDescent="0.25">
      <c r="B9" s="7">
        <v>46118</v>
      </c>
      <c r="C9" s="8">
        <v>260</v>
      </c>
      <c r="D9" s="9"/>
      <c r="E9" s="10">
        <v>25.5</v>
      </c>
      <c r="F9" s="33">
        <f t="shared" si="0"/>
        <v>6630</v>
      </c>
      <c r="G9" s="15"/>
      <c r="H9" s="16"/>
      <c r="I9" s="17"/>
      <c r="J9" s="18"/>
    </row>
    <row r="10" spans="2:29" x14ac:dyDescent="0.25">
      <c r="B10" s="7">
        <v>46119</v>
      </c>
      <c r="C10" s="8">
        <v>257</v>
      </c>
      <c r="D10" s="9"/>
      <c r="E10" s="10">
        <v>25.5</v>
      </c>
      <c r="F10" s="33">
        <f t="shared" si="0"/>
        <v>6553.5</v>
      </c>
      <c r="G10" s="15"/>
      <c r="H10" s="16"/>
      <c r="I10" s="17"/>
      <c r="J10" s="18"/>
    </row>
    <row r="11" spans="2:29" x14ac:dyDescent="0.25">
      <c r="B11" s="7">
        <v>46120</v>
      </c>
      <c r="C11" s="8">
        <v>257</v>
      </c>
      <c r="D11" s="9"/>
      <c r="E11" s="10">
        <v>25.5</v>
      </c>
      <c r="F11" s="33">
        <f t="shared" si="0"/>
        <v>6553.5</v>
      </c>
      <c r="G11" s="15"/>
      <c r="H11" s="16"/>
      <c r="I11" s="17"/>
      <c r="J11" s="18"/>
    </row>
    <row r="12" spans="2:29" x14ac:dyDescent="0.25">
      <c r="B12" s="7">
        <v>46121</v>
      </c>
      <c r="C12" s="8">
        <v>263</v>
      </c>
      <c r="D12" s="9"/>
      <c r="E12" s="10">
        <v>25.5</v>
      </c>
      <c r="F12" s="33">
        <f t="shared" si="0"/>
        <v>6706.5</v>
      </c>
      <c r="G12" s="19"/>
      <c r="H12" s="16"/>
      <c r="I12" s="17"/>
      <c r="J12" s="18"/>
    </row>
    <row r="13" spans="2:29" x14ac:dyDescent="0.25">
      <c r="B13" s="7">
        <v>46122</v>
      </c>
      <c r="C13" s="8">
        <v>249</v>
      </c>
      <c r="D13" s="9"/>
      <c r="E13" s="10">
        <v>25.5</v>
      </c>
      <c r="F13" s="33">
        <f t="shared" si="0"/>
        <v>6349.5</v>
      </c>
      <c r="G13" s="19"/>
      <c r="H13" s="16"/>
      <c r="I13" s="17"/>
      <c r="J13" s="18"/>
    </row>
    <row r="14" spans="2:29" x14ac:dyDescent="0.25">
      <c r="B14" s="7">
        <v>46123</v>
      </c>
      <c r="C14" s="8">
        <v>255</v>
      </c>
      <c r="D14" s="9"/>
      <c r="E14" s="10">
        <v>25.5</v>
      </c>
      <c r="F14" s="33">
        <f t="shared" si="0"/>
        <v>6502.5</v>
      </c>
      <c r="G14" s="19"/>
      <c r="H14" s="16"/>
      <c r="I14" s="17"/>
      <c r="J14" s="18"/>
    </row>
    <row r="15" spans="2:29" x14ac:dyDescent="0.25">
      <c r="B15" s="7">
        <v>46124</v>
      </c>
      <c r="C15" s="8">
        <v>281</v>
      </c>
      <c r="D15" s="9"/>
      <c r="E15" s="10">
        <v>25.5</v>
      </c>
      <c r="F15" s="33">
        <f t="shared" si="0"/>
        <v>7165.5</v>
      </c>
      <c r="G15" s="15">
        <v>46149</v>
      </c>
      <c r="H15" s="16" t="s">
        <v>60</v>
      </c>
      <c r="I15" s="17"/>
      <c r="J15" s="18">
        <v>76383.509999999995</v>
      </c>
    </row>
    <row r="16" spans="2:29" x14ac:dyDescent="0.25">
      <c r="B16" s="7">
        <v>46125</v>
      </c>
      <c r="C16" s="8">
        <v>267</v>
      </c>
      <c r="D16" s="9"/>
      <c r="E16" s="10">
        <v>25.5</v>
      </c>
      <c r="F16" s="33">
        <f t="shared" si="0"/>
        <v>6808.5</v>
      </c>
      <c r="G16" s="19"/>
      <c r="H16" s="16"/>
      <c r="I16" s="17"/>
      <c r="J16" s="18"/>
    </row>
    <row r="17" spans="2:10" x14ac:dyDescent="0.25">
      <c r="B17" s="7">
        <v>46126</v>
      </c>
      <c r="C17" s="8">
        <v>304</v>
      </c>
      <c r="D17" s="9"/>
      <c r="E17" s="10">
        <v>25.5</v>
      </c>
      <c r="F17" s="33">
        <f t="shared" si="0"/>
        <v>7752</v>
      </c>
      <c r="G17" s="19"/>
      <c r="H17" s="16"/>
      <c r="I17" s="17"/>
      <c r="J17" s="18"/>
    </row>
    <row r="18" spans="2:10" x14ac:dyDescent="0.25">
      <c r="B18" s="7">
        <v>46127</v>
      </c>
      <c r="C18" s="8">
        <v>293</v>
      </c>
      <c r="D18" s="9"/>
      <c r="E18" s="10">
        <v>25.5</v>
      </c>
      <c r="F18" s="33">
        <f t="shared" si="0"/>
        <v>7471.5</v>
      </c>
      <c r="G18" s="19"/>
      <c r="H18" s="16"/>
      <c r="I18" s="17"/>
      <c r="J18" s="18"/>
    </row>
    <row r="19" spans="2:10" x14ac:dyDescent="0.25">
      <c r="B19" s="7">
        <v>46128</v>
      </c>
      <c r="C19" s="8">
        <v>300</v>
      </c>
      <c r="D19" s="9"/>
      <c r="E19" s="10">
        <v>25.5</v>
      </c>
      <c r="F19" s="33">
        <f t="shared" si="0"/>
        <v>7650</v>
      </c>
      <c r="G19" s="19"/>
      <c r="H19" s="16"/>
      <c r="I19" s="17"/>
      <c r="J19" s="18"/>
    </row>
    <row r="20" spans="2:10" x14ac:dyDescent="0.25">
      <c r="B20" s="7">
        <v>46129</v>
      </c>
      <c r="C20" s="8">
        <v>297</v>
      </c>
      <c r="D20" s="9"/>
      <c r="E20" s="10">
        <v>25.5</v>
      </c>
      <c r="F20" s="33">
        <f t="shared" si="0"/>
        <v>7573.5</v>
      </c>
      <c r="G20" s="19"/>
      <c r="H20" s="16"/>
      <c r="I20" s="17"/>
      <c r="J20" s="18"/>
    </row>
    <row r="21" spans="2:10" x14ac:dyDescent="0.25">
      <c r="B21" s="7">
        <v>46130</v>
      </c>
      <c r="C21" s="8">
        <v>278</v>
      </c>
      <c r="D21" s="9"/>
      <c r="E21" s="10">
        <v>25.5</v>
      </c>
      <c r="F21" s="33">
        <f t="shared" si="0"/>
        <v>7089</v>
      </c>
      <c r="G21" s="19"/>
      <c r="H21" s="16"/>
      <c r="I21" s="17"/>
      <c r="J21" s="18"/>
    </row>
    <row r="22" spans="2:10" x14ac:dyDescent="0.25">
      <c r="B22" s="7">
        <v>46131</v>
      </c>
      <c r="C22" s="8">
        <v>302</v>
      </c>
      <c r="D22" s="9"/>
      <c r="E22" s="10">
        <v>25.5</v>
      </c>
      <c r="F22" s="33">
        <f t="shared" si="0"/>
        <v>7701</v>
      </c>
      <c r="G22" s="19"/>
      <c r="H22" s="16"/>
      <c r="I22" s="17"/>
      <c r="J22" s="18"/>
    </row>
    <row r="23" spans="2:10" x14ac:dyDescent="0.25">
      <c r="B23" s="7">
        <v>46132</v>
      </c>
      <c r="C23" s="8">
        <v>307</v>
      </c>
      <c r="D23" s="9"/>
      <c r="E23" s="10">
        <v>25.5</v>
      </c>
      <c r="F23" s="33">
        <f t="shared" si="0"/>
        <v>7828.5</v>
      </c>
      <c r="G23" s="19"/>
      <c r="H23" s="16"/>
      <c r="I23" s="17"/>
      <c r="J23" s="18"/>
    </row>
    <row r="24" spans="2:10" x14ac:dyDescent="0.25">
      <c r="B24" s="7">
        <v>46133</v>
      </c>
      <c r="C24" s="8">
        <v>297</v>
      </c>
      <c r="D24" s="9"/>
      <c r="E24" s="10">
        <v>25.5</v>
      </c>
      <c r="F24" s="33">
        <f t="shared" si="0"/>
        <v>7573.5</v>
      </c>
      <c r="G24" s="19"/>
      <c r="H24" s="16"/>
      <c r="I24" s="17"/>
      <c r="J24" s="18"/>
    </row>
    <row r="25" spans="2:10" x14ac:dyDescent="0.25">
      <c r="B25" s="7">
        <v>46134</v>
      </c>
      <c r="C25" s="8">
        <v>299</v>
      </c>
      <c r="D25" s="9"/>
      <c r="E25" s="10">
        <v>25.5</v>
      </c>
      <c r="F25" s="33">
        <f t="shared" si="0"/>
        <v>7624.5</v>
      </c>
      <c r="G25" s="19"/>
      <c r="H25" s="16"/>
      <c r="I25" s="17"/>
      <c r="J25" s="18"/>
    </row>
    <row r="26" spans="2:10" x14ac:dyDescent="0.25">
      <c r="B26" s="7">
        <v>46135</v>
      </c>
      <c r="C26" s="8">
        <v>334</v>
      </c>
      <c r="D26" s="9"/>
      <c r="E26" s="10">
        <v>25.5</v>
      </c>
      <c r="F26" s="33">
        <f t="shared" si="0"/>
        <v>8517</v>
      </c>
      <c r="G26" s="19"/>
      <c r="H26" s="16"/>
      <c r="I26" s="17"/>
      <c r="J26" s="18"/>
    </row>
    <row r="27" spans="2:10" x14ac:dyDescent="0.25">
      <c r="B27" s="7">
        <v>46136</v>
      </c>
      <c r="C27" s="8">
        <v>341</v>
      </c>
      <c r="D27" s="9"/>
      <c r="E27" s="10">
        <v>25.5</v>
      </c>
      <c r="F27" s="33">
        <f t="shared" si="0"/>
        <v>8695.5</v>
      </c>
      <c r="G27" s="19"/>
      <c r="H27" s="16"/>
      <c r="I27" s="17"/>
      <c r="J27" s="18"/>
    </row>
    <row r="28" spans="2:10" x14ac:dyDescent="0.25">
      <c r="B28" s="7">
        <v>46137</v>
      </c>
      <c r="C28" s="8">
        <v>353</v>
      </c>
      <c r="D28" s="9"/>
      <c r="E28" s="10">
        <v>25.5</v>
      </c>
      <c r="F28" s="33">
        <f t="shared" si="0"/>
        <v>9001.5</v>
      </c>
      <c r="G28" s="19"/>
      <c r="H28" s="16"/>
      <c r="I28" s="17"/>
      <c r="J28" s="18"/>
    </row>
    <row r="29" spans="2:10" x14ac:dyDescent="0.25">
      <c r="B29" s="7">
        <v>46138</v>
      </c>
      <c r="C29" s="8">
        <v>324</v>
      </c>
      <c r="D29" s="9"/>
      <c r="E29" s="10">
        <v>25.5</v>
      </c>
      <c r="F29" s="33">
        <f t="shared" si="0"/>
        <v>8262</v>
      </c>
      <c r="G29" s="19"/>
      <c r="H29" s="16"/>
      <c r="I29" s="17"/>
      <c r="J29" s="18"/>
    </row>
    <row r="30" spans="2:10" x14ac:dyDescent="0.25">
      <c r="B30" s="7">
        <v>46139</v>
      </c>
      <c r="C30" s="8">
        <v>387</v>
      </c>
      <c r="D30" s="9"/>
      <c r="E30" s="10">
        <v>25.5</v>
      </c>
      <c r="F30" s="33">
        <f t="shared" si="0"/>
        <v>9868.5</v>
      </c>
      <c r="G30" s="19"/>
      <c r="H30" s="16"/>
      <c r="I30" s="17"/>
      <c r="J30" s="18"/>
    </row>
    <row r="31" spans="2:10" x14ac:dyDescent="0.25">
      <c r="B31" s="7">
        <v>46140</v>
      </c>
      <c r="C31" s="8">
        <v>420</v>
      </c>
      <c r="D31" s="9"/>
      <c r="E31" s="10">
        <v>25.5</v>
      </c>
      <c r="F31" s="33">
        <f t="shared" si="0"/>
        <v>10710</v>
      </c>
      <c r="G31" s="19"/>
      <c r="H31" s="16"/>
      <c r="I31" s="17"/>
      <c r="J31" s="18"/>
    </row>
    <row r="32" spans="2:10" x14ac:dyDescent="0.25">
      <c r="B32" s="7">
        <v>46141</v>
      </c>
      <c r="C32" s="8">
        <v>420</v>
      </c>
      <c r="D32" s="9"/>
      <c r="E32" s="10">
        <v>25.5</v>
      </c>
      <c r="F32" s="33">
        <f t="shared" si="0"/>
        <v>10710</v>
      </c>
      <c r="G32" s="19"/>
      <c r="H32" s="16"/>
      <c r="I32" s="17"/>
      <c r="J32" s="18"/>
    </row>
    <row r="33" spans="2:12" x14ac:dyDescent="0.25">
      <c r="B33" s="7">
        <v>46142</v>
      </c>
      <c r="C33" s="8">
        <v>427</v>
      </c>
      <c r="D33" s="9"/>
      <c r="E33" s="10">
        <v>25.5</v>
      </c>
      <c r="F33" s="33">
        <f t="shared" si="0"/>
        <v>10888.5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8974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231125.37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228837</v>
      </c>
      <c r="L36" s="31">
        <f>J36-J4-J5-J6+J37</f>
        <v>231125.37</v>
      </c>
    </row>
    <row r="37" spans="2:12" x14ac:dyDescent="0.25">
      <c r="B37" s="26" t="s">
        <v>14</v>
      </c>
      <c r="C37" s="30">
        <f>C35</f>
        <v>8974</v>
      </c>
      <c r="D37" s="9">
        <f>D35/1.03</f>
        <v>0</v>
      </c>
      <c r="E37" s="10"/>
      <c r="F37" s="33">
        <f>SUM(F4:F36)</f>
        <v>228837</v>
      </c>
      <c r="G37" s="19"/>
      <c r="H37" s="17" t="s">
        <v>15</v>
      </c>
      <c r="I37" s="17">
        <v>0.01</v>
      </c>
      <c r="J37" s="18">
        <f>J36*I37</f>
        <v>2288.37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0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80513-4925-4340-844C-F9DD728D0CEB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206600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2">
        <v>46139</v>
      </c>
      <c r="Q3" s="133"/>
      <c r="R3" s="132">
        <v>46139</v>
      </c>
      <c r="S3" s="133" t="s">
        <v>49</v>
      </c>
      <c r="T3" s="134">
        <v>226</v>
      </c>
      <c r="U3" s="133" t="s">
        <v>35</v>
      </c>
      <c r="V3" s="133" t="s">
        <v>55</v>
      </c>
      <c r="W3" s="135">
        <v>30</v>
      </c>
      <c r="X3" s="133" t="s">
        <v>42</v>
      </c>
      <c r="Y3" s="136">
        <v>811.88118999999995</v>
      </c>
      <c r="Z3" s="137">
        <v>24356.44</v>
      </c>
      <c r="AA3" s="137">
        <v>243.56</v>
      </c>
      <c r="AB3" s="137">
        <v>24600</v>
      </c>
      <c r="AC3" s="133" t="s">
        <v>61</v>
      </c>
    </row>
    <row r="4" spans="2:29" x14ac:dyDescent="0.25">
      <c r="B4" s="7">
        <v>46143</v>
      </c>
      <c r="C4" s="8">
        <v>454</v>
      </c>
      <c r="D4" s="9"/>
      <c r="E4" s="10">
        <v>25.5</v>
      </c>
      <c r="F4" s="33">
        <f>E4*C4</f>
        <v>11577</v>
      </c>
      <c r="G4" s="11"/>
      <c r="H4" s="12" t="s">
        <v>6</v>
      </c>
      <c r="I4" s="13">
        <v>0.01</v>
      </c>
      <c r="J4" s="14"/>
      <c r="P4" s="132">
        <v>46139</v>
      </c>
      <c r="Q4" s="133"/>
      <c r="R4" s="132">
        <v>46139</v>
      </c>
      <c r="S4" s="133" t="s">
        <v>49</v>
      </c>
      <c r="T4" s="134">
        <v>226</v>
      </c>
      <c r="U4" s="133" t="s">
        <v>35</v>
      </c>
      <c r="V4" s="133" t="s">
        <v>34</v>
      </c>
      <c r="W4" s="138">
        <v>10000</v>
      </c>
      <c r="X4" s="133" t="s">
        <v>12</v>
      </c>
      <c r="Y4" s="136">
        <v>18.2</v>
      </c>
      <c r="Z4" s="137">
        <v>182000</v>
      </c>
      <c r="AA4" s="137"/>
      <c r="AB4" s="137">
        <v>182000</v>
      </c>
      <c r="AC4" s="133" t="s">
        <v>61</v>
      </c>
    </row>
    <row r="5" spans="2:29" x14ac:dyDescent="0.25">
      <c r="B5" s="7">
        <v>46144</v>
      </c>
      <c r="C5" s="8">
        <v>422</v>
      </c>
      <c r="D5" s="9"/>
      <c r="E5" s="10">
        <v>25.5</v>
      </c>
      <c r="F5" s="33">
        <f t="shared" ref="F5:F34" si="0">E5*C5</f>
        <v>10761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428</v>
      </c>
      <c r="D6" s="9"/>
      <c r="E6" s="10">
        <v>25.5</v>
      </c>
      <c r="F6" s="33">
        <f t="shared" si="0"/>
        <v>10914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418</v>
      </c>
      <c r="D7" s="9"/>
      <c r="E7" s="10">
        <v>25.5</v>
      </c>
      <c r="F7" s="33">
        <f t="shared" si="0"/>
        <v>10659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>
        <v>600</v>
      </c>
      <c r="D8" s="9"/>
      <c r="E8" s="10">
        <v>25.5</v>
      </c>
      <c r="F8" s="33">
        <f t="shared" si="0"/>
        <v>15300</v>
      </c>
      <c r="G8" s="15"/>
      <c r="H8" s="16"/>
      <c r="I8" s="17"/>
      <c r="J8" s="18"/>
    </row>
    <row r="9" spans="2:29" x14ac:dyDescent="0.25">
      <c r="B9" s="7">
        <v>46148</v>
      </c>
      <c r="C9" s="8">
        <v>196</v>
      </c>
      <c r="D9" s="9"/>
      <c r="E9" s="10">
        <v>25.5</v>
      </c>
      <c r="F9" s="33">
        <f t="shared" si="0"/>
        <v>4998</v>
      </c>
      <c r="G9" s="15"/>
      <c r="H9" s="16"/>
      <c r="I9" s="17"/>
      <c r="J9" s="18"/>
    </row>
    <row r="10" spans="2:29" x14ac:dyDescent="0.25">
      <c r="B10" s="7">
        <v>46149</v>
      </c>
      <c r="C10" s="8">
        <v>376</v>
      </c>
      <c r="D10" s="9"/>
      <c r="E10" s="10">
        <v>25.5</v>
      </c>
      <c r="F10" s="33">
        <f t="shared" si="0"/>
        <v>9588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2894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73797</v>
      </c>
      <c r="L36" s="31">
        <f>J36-J4-J5-J6+J37</f>
        <v>74534.97</v>
      </c>
    </row>
    <row r="37" spans="2:12" x14ac:dyDescent="0.25">
      <c r="B37" s="26" t="s">
        <v>14</v>
      </c>
      <c r="C37" s="30">
        <f>C35</f>
        <v>2894</v>
      </c>
      <c r="D37" s="9">
        <f>D35/1.03</f>
        <v>0</v>
      </c>
      <c r="E37" s="10"/>
      <c r="F37" s="33">
        <f>SUM(F4:F36)</f>
        <v>73797</v>
      </c>
      <c r="G37" s="19"/>
      <c r="H37" s="17" t="s">
        <v>15</v>
      </c>
      <c r="I37" s="17">
        <v>0.01</v>
      </c>
      <c r="J37" s="18">
        <f>J36*I37</f>
        <v>737.97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74534.97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4643D-F56B-4EC8-A2FE-1A086AA25C00}">
  <dimension ref="B1:AC43"/>
  <sheetViews>
    <sheetView zoomScale="85" zoomScaleNormal="85" workbookViewId="0">
      <selection activeCell="F20" sqref="F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-74534.97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45" t="s">
        <v>11</v>
      </c>
      <c r="I35" s="145"/>
      <c r="J35" s="25">
        <f>SUM(J4:J34)</f>
        <v>-74534.97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6" t="s">
        <v>13</v>
      </c>
      <c r="I36" s="14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7" t="s">
        <v>16</v>
      </c>
      <c r="C39" s="148"/>
      <c r="D39" s="27"/>
      <c r="E39" s="34"/>
      <c r="F39" s="35"/>
      <c r="G39" s="28"/>
      <c r="H39" s="149" t="s">
        <v>17</v>
      </c>
      <c r="I39" s="149"/>
      <c r="J39" s="29">
        <f>J36+J37+J38-J35</f>
        <v>74534.97</v>
      </c>
    </row>
    <row r="40" spans="2:12" ht="15.75" thickBot="1" x14ac:dyDescent="0.3">
      <c r="B40" s="139"/>
      <c r="C40" s="140"/>
      <c r="D40" s="140"/>
      <c r="E40" s="140"/>
      <c r="F40" s="140"/>
      <c r="G40" s="140"/>
      <c r="H40" s="140"/>
      <c r="I40" s="140"/>
      <c r="J40" s="141"/>
    </row>
    <row r="41" spans="2:12" ht="15.75" thickBot="1" x14ac:dyDescent="0.3">
      <c r="B41" s="139"/>
      <c r="C41" s="140"/>
      <c r="D41" s="140"/>
      <c r="E41" s="140"/>
      <c r="F41" s="140"/>
      <c r="G41" s="140"/>
      <c r="H41" s="140"/>
      <c r="I41" s="140"/>
      <c r="J41" s="1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2026-05-08T11:21:41Z</dcterms:modified>
</cp:coreProperties>
</file>